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Balance Sheet" sheetId="1" r:id="rId3"/>
    <sheet state="visible" name="Income Statement" sheetId="2" r:id="rId4"/>
    <sheet state="visible" name="CF - Indirect" sheetId="3" r:id="rId5"/>
  </sheets>
  <definedNames/>
  <calcPr/>
</workbook>
</file>

<file path=xl/sharedStrings.xml><?xml version="1.0" encoding="utf-8"?>
<sst xmlns="http://schemas.openxmlformats.org/spreadsheetml/2006/main" count="434" uniqueCount="376">
  <si>
    <t>Company: CQT</t>
  </si>
  <si>
    <t>Financial Report</t>
  </si>
  <si>
    <t>Address:</t>
  </si>
  <si>
    <t>Quarter 1  year 2019</t>
  </si>
  <si>
    <t>Tel: .............       Fax: .............</t>
  </si>
  <si>
    <t/>
  </si>
  <si>
    <t>Balance Sheet</t>
  </si>
  <si>
    <t xml:space="preserve">Cash flows - Indirect method </t>
  </si>
  <si>
    <t>CT_EN</t>
  </si>
  <si>
    <t>MCT_EN</t>
  </si>
  <si>
    <t>TM_EN</t>
  </si>
  <si>
    <t>Closing balance</t>
  </si>
  <si>
    <t>Opening balance</t>
  </si>
  <si>
    <t>ASSETS</t>
  </si>
  <si>
    <t xml:space="preserve">Income Statement </t>
  </si>
  <si>
    <t>A- CURRENT ASSETS</t>
  </si>
  <si>
    <t>100</t>
  </si>
  <si>
    <t>Accumulated to this quarter (This year)</t>
  </si>
  <si>
    <t>This Quarter This Year</t>
  </si>
  <si>
    <t>Accumulated to this quarter (Last year)</t>
  </si>
  <si>
    <t>I. Cash flows from operating activities</t>
  </si>
  <si>
    <t>I. Cash and cash equivalents</t>
  </si>
  <si>
    <t>110</t>
  </si>
  <si>
    <t>1. Profit before tax</t>
  </si>
  <si>
    <t>VI.1</t>
  </si>
  <si>
    <t>This Quarter last Year</t>
  </si>
  <si>
    <t>Accumulated to 
this quarter (This year)</t>
  </si>
  <si>
    <t>01</t>
  </si>
  <si>
    <t>Accumulated to 
this quarter (Last year)</t>
  </si>
  <si>
    <t>1. Gross sales of merchandise and services</t>
  </si>
  <si>
    <t>2. Deduction</t>
  </si>
  <si>
    <t>02</t>
  </si>
  <si>
    <t>2. Adjustment of following items</t>
  </si>
  <si>
    <t>- Fixed asset depreciation</t>
  </si>
  <si>
    <t>- Allowances</t>
  </si>
  <si>
    <t>03</t>
  </si>
  <si>
    <t>3. Net sales of merchandise and services</t>
  </si>
  <si>
    <t>- Foreign exchange rate differences</t>
  </si>
  <si>
    <t>04</t>
  </si>
  <si>
    <t>- Gains (loss) from investing activities</t>
  </si>
  <si>
    <t>05</t>
  </si>
  <si>
    <t>10</t>
  </si>
  <si>
    <t>- Interest expenses</t>
  </si>
  <si>
    <t>06</t>
  </si>
  <si>
    <t>3. Profit from operating activities before working capital changes</t>
  </si>
  <si>
    <t>08</t>
  </si>
  <si>
    <t>- Increase/Decrease in accounts receivable</t>
  </si>
  <si>
    <t>09</t>
  </si>
  <si>
    <t>- Increase/Decrease in inventory</t>
  </si>
  <si>
    <t>4. Cost of goods sold</t>
  </si>
  <si>
    <t>11</t>
  </si>
  <si>
    <t xml:space="preserve">- Increase/Decrease in accounts payables </t>
  </si>
  <si>
    <t>5. Gross profit from sale of merchandise and services</t>
  </si>
  <si>
    <t>20</t>
  </si>
  <si>
    <t>6. Financial income</t>
  </si>
  <si>
    <t>21</t>
  </si>
  <si>
    <t>7. Financial expenses</t>
  </si>
  <si>
    <t>22</t>
  </si>
  <si>
    <t>Interest expenses</t>
  </si>
  <si>
    <t>23</t>
  </si>
  <si>
    <t>8. Profit/Loss in joint-ventures</t>
  </si>
  <si>
    <t xml:space="preserve">24 </t>
  </si>
  <si>
    <t>9. Selling expenses</t>
  </si>
  <si>
    <t>25</t>
  </si>
  <si>
    <t xml:space="preserve">1. Cash </t>
  </si>
  <si>
    <t>- Increase/Decrease in prepaid expenses</t>
  </si>
  <si>
    <t>12</t>
  </si>
  <si>
    <t>10. General and administration expenses</t>
  </si>
  <si>
    <t>26</t>
  </si>
  <si>
    <t>111</t>
  </si>
  <si>
    <t>- Interest expense paid</t>
  </si>
  <si>
    <t>13</t>
  </si>
  <si>
    <t>11. Operating profit (loss)</t>
  </si>
  <si>
    <t>2. Cash equivalents</t>
  </si>
  <si>
    <t>112</t>
  </si>
  <si>
    <t>II. Short-term investments</t>
  </si>
  <si>
    <t>Net cash from operating activities</t>
  </si>
  <si>
    <t>120</t>
  </si>
  <si>
    <t>30</t>
  </si>
  <si>
    <t>II. Cash flows from investing activities</t>
  </si>
  <si>
    <t>1. Short-term investments</t>
  </si>
  <si>
    <t>121</t>
  </si>
  <si>
    <t>VI.2a</t>
  </si>
  <si>
    <t>1. Acquisition of fixed assets and other non-current assets</t>
  </si>
  <si>
    <t>2. Allowance for short-term investments</t>
  </si>
  <si>
    <t>122</t>
  </si>
  <si>
    <t>2. Proceeds from sale of fixed assets and other non-current assets</t>
  </si>
  <si>
    <t>3. Held-to-maturity investment</t>
  </si>
  <si>
    <t>3. Loan to other company, acquisition of debt instruments of other company</t>
  </si>
  <si>
    <t>123</t>
  </si>
  <si>
    <t>VI.2b</t>
  </si>
  <si>
    <t>4. Interest and dividend received</t>
  </si>
  <si>
    <t>27</t>
  </si>
  <si>
    <t>III. Accounts receivable</t>
  </si>
  <si>
    <t>130</t>
  </si>
  <si>
    <t>Net cash from investing activities</t>
  </si>
  <si>
    <t>12. Other income</t>
  </si>
  <si>
    <t>31</t>
  </si>
  <si>
    <t>13. Other expenses</t>
  </si>
  <si>
    <t>III. Cash flows from financing activities</t>
  </si>
  <si>
    <t>32</t>
  </si>
  <si>
    <t>1. Receivables from customers</t>
  </si>
  <si>
    <t>131</t>
  </si>
  <si>
    <t>VI.3</t>
  </si>
  <si>
    <t>14. Profit (loss) from other activities</t>
  </si>
  <si>
    <t>1. Proceeds from issuance of stock and receipt of capital contributed</t>
  </si>
  <si>
    <t>40</t>
  </si>
  <si>
    <t xml:space="preserve">2. Advanced payments to suppliers </t>
  </si>
  <si>
    <t>132</t>
  </si>
  <si>
    <t>2. Payments to owner for capital contributed, payments to acquire or redeem the enterprise's shares</t>
  </si>
  <si>
    <t>3. Internal receivables</t>
  </si>
  <si>
    <t>133</t>
  </si>
  <si>
    <t>3. Proceeds from borrowing</t>
  </si>
  <si>
    <t>33</t>
  </si>
  <si>
    <t>4. Receivables Based on Stages of Construction Contract Schedules</t>
  </si>
  <si>
    <t>134</t>
  </si>
  <si>
    <t>4. Payments of principal</t>
  </si>
  <si>
    <t>34</t>
  </si>
  <si>
    <t>5. Receivables from short-term lending</t>
  </si>
  <si>
    <t>135</t>
  </si>
  <si>
    <t>Net cash from financing activities</t>
  </si>
  <si>
    <t>6. Other short-term receivables</t>
  </si>
  <si>
    <t>15. Accounting profit (loss) before tax</t>
  </si>
  <si>
    <t>136</t>
  </si>
  <si>
    <t>50</t>
  </si>
  <si>
    <t>VI.4</t>
  </si>
  <si>
    <t xml:space="preserve">7. Allowance for incollectible accounts </t>
  </si>
  <si>
    <t>137</t>
  </si>
  <si>
    <t>8. Pending shortage assets</t>
  </si>
  <si>
    <t>16. Income tax payable</t>
  </si>
  <si>
    <t>Net cash of the year (50 = 20+30+40)</t>
  </si>
  <si>
    <t>51</t>
  </si>
  <si>
    <t>17. Deferred income tax</t>
  </si>
  <si>
    <t>52</t>
  </si>
  <si>
    <t>18. Net profit (loss) after tax</t>
  </si>
  <si>
    <t>60</t>
  </si>
  <si>
    <t>139</t>
  </si>
  <si>
    <t>VI.5</t>
  </si>
  <si>
    <t>IV. Inventory</t>
  </si>
  <si>
    <t>140</t>
  </si>
  <si>
    <t>VI.7</t>
  </si>
  <si>
    <t>Cash and cash equivalent at beginning of period</t>
  </si>
  <si>
    <t>19. Profit after tax of holding companies</t>
  </si>
  <si>
    <t>61</t>
  </si>
  <si>
    <t>Effects of changes in foreign exchange rate</t>
  </si>
  <si>
    <t>Cash and cash equivalent at end of period (70 = 50+60+61)</t>
  </si>
  <si>
    <t>70</t>
  </si>
  <si>
    <t>1. Inventory</t>
  </si>
  <si>
    <t>20. Profit after tax of uncontrolled shareholders</t>
  </si>
  <si>
    <t>141</t>
  </si>
  <si>
    <t>62</t>
  </si>
  <si>
    <t>2. Allowance for inventories</t>
  </si>
  <si>
    <t>149</t>
  </si>
  <si>
    <t>21. Earning per share</t>
  </si>
  <si>
    <t>V. Other current assets</t>
  </si>
  <si>
    <t>150</t>
  </si>
  <si>
    <t>22. Decrease in earning per share</t>
  </si>
  <si>
    <t>71</t>
  </si>
  <si>
    <t>1. Short-term prepaid expenses</t>
  </si>
  <si>
    <t>151</t>
  </si>
  <si>
    <t>VI.13a</t>
  </si>
  <si>
    <t>2. Deductible VAT</t>
  </si>
  <si>
    <t>152</t>
  </si>
  <si>
    <t>3. Taxes and receivables from the State</t>
  </si>
  <si>
    <t>153</t>
  </si>
  <si>
    <t>VI.17b</t>
  </si>
  <si>
    <t>4. Repos of Government bonds</t>
  </si>
  <si>
    <t>154</t>
  </si>
  <si>
    <t>5. Other current assets</t>
  </si>
  <si>
    <t>155</t>
  </si>
  <si>
    <t>VI.14a</t>
  </si>
  <si>
    <t>B. FIXED ASSETS</t>
  </si>
  <si>
    <t>200</t>
  </si>
  <si>
    <t>I. Long-term receivables</t>
  </si>
  <si>
    <t>210</t>
  </si>
  <si>
    <t>1. Long-term receivables from customers</t>
  </si>
  <si>
    <t>211</t>
  </si>
  <si>
    <t>2. Long-term prepaid expenses to sellers</t>
  </si>
  <si>
    <t>212</t>
  </si>
  <si>
    <t>3. Receivables from subsidiaries</t>
  </si>
  <si>
    <t>213</t>
  </si>
  <si>
    <t>4. Long-term internal receivables</t>
  </si>
  <si>
    <t>214</t>
  </si>
  <si>
    <t>5. Receivables from long-term lending</t>
  </si>
  <si>
    <t>215</t>
  </si>
  <si>
    <t>6. Other long-term receivables</t>
  </si>
  <si>
    <t>216</t>
  </si>
  <si>
    <t>VI.4b</t>
  </si>
  <si>
    <t>7. Allowance for long-term receivables</t>
  </si>
  <si>
    <t>219</t>
  </si>
  <si>
    <t>II. Fixed Assets</t>
  </si>
  <si>
    <t>220</t>
  </si>
  <si>
    <t>1. Tangible fixed assets</t>
  </si>
  <si>
    <t>221</t>
  </si>
  <si>
    <t>VI.9</t>
  </si>
  <si>
    <t xml:space="preserve">   - Historical cost</t>
  </si>
  <si>
    <t>222</t>
  </si>
  <si>
    <t xml:space="preserve">  - Accumulated Depreciation</t>
  </si>
  <si>
    <t>223</t>
  </si>
  <si>
    <t>2. Finance lease assets</t>
  </si>
  <si>
    <t>224</t>
  </si>
  <si>
    <t>VI.11</t>
  </si>
  <si>
    <t>225</t>
  </si>
  <si>
    <t xml:space="preserve">  - Accumulated Depreciation of Finance lease</t>
  </si>
  <si>
    <t>226</t>
  </si>
  <si>
    <t>3. Intangible fixed assets</t>
  </si>
  <si>
    <t>227</t>
  </si>
  <si>
    <t>VI.10</t>
  </si>
  <si>
    <t>228</t>
  </si>
  <si>
    <t xml:space="preserve">   - Accumulated Amortization</t>
  </si>
  <si>
    <t>229</t>
  </si>
  <si>
    <t>III. Investment property</t>
  </si>
  <si>
    <t>230</t>
  </si>
  <si>
    <t>VI.12</t>
  </si>
  <si>
    <t>231</t>
  </si>
  <si>
    <t xml:space="preserve">   - Accumulated Depreciation of Investment property</t>
  </si>
  <si>
    <t>232</t>
  </si>
  <si>
    <t>IV. Long-term assets in process</t>
  </si>
  <si>
    <t>240</t>
  </si>
  <si>
    <t>1. Long-term operation expenses in process</t>
  </si>
  <si>
    <t>241</t>
  </si>
  <si>
    <t>VI.8a</t>
  </si>
  <si>
    <t>2. Construction in progress</t>
  </si>
  <si>
    <t>242</t>
  </si>
  <si>
    <t>VI.8b</t>
  </si>
  <si>
    <t>V. Long-term financial investments</t>
  </si>
  <si>
    <t>250</t>
  </si>
  <si>
    <t>1. Investment in Subsidiaries</t>
  </si>
  <si>
    <t>251</t>
  </si>
  <si>
    <t>2. Investment in Joint Ventures</t>
  </si>
  <si>
    <t>252</t>
  </si>
  <si>
    <t>3. Investment in associates</t>
  </si>
  <si>
    <t>253</t>
  </si>
  <si>
    <t>4. Allowance for Long-term Investments</t>
  </si>
  <si>
    <t>254</t>
  </si>
  <si>
    <t>5. Held-to-maturity investment</t>
  </si>
  <si>
    <t>255</t>
  </si>
  <si>
    <t>VI. Others</t>
  </si>
  <si>
    <t>260</t>
  </si>
  <si>
    <t>1. Long-term Prepaid Expenses</t>
  </si>
  <si>
    <t>261</t>
  </si>
  <si>
    <t>VI.13b</t>
  </si>
  <si>
    <t>2. Deferred Tax Assets</t>
  </si>
  <si>
    <t>262</t>
  </si>
  <si>
    <t>VI.24a</t>
  </si>
  <si>
    <t>3. Long-term spare equipment, materials and parts</t>
  </si>
  <si>
    <t>263</t>
  </si>
  <si>
    <t>4. Other long-term assets</t>
  </si>
  <si>
    <t>268</t>
  </si>
  <si>
    <t>VI.14b</t>
  </si>
  <si>
    <t>5 Goodwill</t>
  </si>
  <si>
    <t>269</t>
  </si>
  <si>
    <t>TOTAL ASSETS</t>
  </si>
  <si>
    <t>270</t>
  </si>
  <si>
    <t>RESOURCES</t>
  </si>
  <si>
    <t>A. LIABILITIES</t>
  </si>
  <si>
    <t>300</t>
  </si>
  <si>
    <t>I. Current liabilities</t>
  </si>
  <si>
    <t>310</t>
  </si>
  <si>
    <t>1. Accounts Payable</t>
  </si>
  <si>
    <t>311</t>
  </si>
  <si>
    <t>VI.16a</t>
  </si>
  <si>
    <t>2. Advanced payments from buyers</t>
  </si>
  <si>
    <t>312</t>
  </si>
  <si>
    <t>3. Tax Payables &amp; Payables to Government</t>
  </si>
  <si>
    <t>313</t>
  </si>
  <si>
    <t>VI.17a</t>
  </si>
  <si>
    <t>4. Employee Payables</t>
  </si>
  <si>
    <t>314</t>
  </si>
  <si>
    <t>5. Accural Expenses/ Expense Payables</t>
  </si>
  <si>
    <t>315</t>
  </si>
  <si>
    <t>VI.18a</t>
  </si>
  <si>
    <t>6. Internal receivables</t>
  </si>
  <si>
    <t>316</t>
  </si>
  <si>
    <t>7. Payment Based on Stages of Construction Contract Schedules</t>
  </si>
  <si>
    <t>317</t>
  </si>
  <si>
    <t>8. Short-term unrealized revenue</t>
  </si>
  <si>
    <t>318</t>
  </si>
  <si>
    <t>VI.20a</t>
  </si>
  <si>
    <t xml:space="preserve">9. Others short-term payable </t>
  </si>
  <si>
    <t>319</t>
  </si>
  <si>
    <t>VI.19a</t>
  </si>
  <si>
    <t>10. Short-term borrowings and loans from finance lease</t>
  </si>
  <si>
    <t>320</t>
  </si>
  <si>
    <t>VI.15a</t>
  </si>
  <si>
    <t>11. Allowance for payables</t>
  </si>
  <si>
    <t>321</t>
  </si>
  <si>
    <t>12. Bonus and welfare fund</t>
  </si>
  <si>
    <t>322</t>
  </si>
  <si>
    <t>13. Price stablizing fund</t>
  </si>
  <si>
    <t>323</t>
  </si>
  <si>
    <t>14. Repos of Government bonds</t>
  </si>
  <si>
    <t>324</t>
  </si>
  <si>
    <t>II. Long-term liabilities</t>
  </si>
  <si>
    <t>330</t>
  </si>
  <si>
    <t>1. Long-term Accounts Payable</t>
  </si>
  <si>
    <t>331</t>
  </si>
  <si>
    <t>VI.16b</t>
  </si>
  <si>
    <t>2. Long-term advance payments from buyers</t>
  </si>
  <si>
    <t>332</t>
  </si>
  <si>
    <t>3. Long-term accruals</t>
  </si>
  <si>
    <t>333</t>
  </si>
  <si>
    <t>VI.18b</t>
  </si>
  <si>
    <t>4. Intercompany payables for business capital</t>
  </si>
  <si>
    <t>334</t>
  </si>
  <si>
    <t>5. Long-term Internal Payables</t>
  </si>
  <si>
    <t>335</t>
  </si>
  <si>
    <t>6. Long-term unrealized turnover</t>
  </si>
  <si>
    <t>336</t>
  </si>
  <si>
    <t>VI.20b</t>
  </si>
  <si>
    <t>7. Others Long-term payable</t>
  </si>
  <si>
    <t>337</t>
  </si>
  <si>
    <t>VI.19b</t>
  </si>
  <si>
    <t>8. Long-term borrowings and loans from finance lease</t>
  </si>
  <si>
    <t>338</t>
  </si>
  <si>
    <t>VI.15a,b</t>
  </si>
  <si>
    <t>9. Convertible bonds</t>
  </si>
  <si>
    <t>339</t>
  </si>
  <si>
    <t>10. Preferred stock</t>
  </si>
  <si>
    <t>340</t>
  </si>
  <si>
    <t>11. Deferred income tax payables</t>
  </si>
  <si>
    <t>341</t>
  </si>
  <si>
    <t>VI.24b</t>
  </si>
  <si>
    <t>12. Provision for long-term payables</t>
  </si>
  <si>
    <t>342</t>
  </si>
  <si>
    <t>13. Science and Technology Development Fund</t>
  </si>
  <si>
    <t>343</t>
  </si>
  <si>
    <t>B. OWNERS' EQUITY</t>
  </si>
  <si>
    <t>400</t>
  </si>
  <si>
    <t>I. Owners' Equity</t>
  </si>
  <si>
    <t>410</t>
  </si>
  <si>
    <t>1. Business capital</t>
  </si>
  <si>
    <t>411</t>
  </si>
  <si>
    <t>VI.25</t>
  </si>
  <si>
    <t>- Common stock with voting rights</t>
  </si>
  <si>
    <t>411a</t>
  </si>
  <si>
    <t>- Preferred stock</t>
  </si>
  <si>
    <t>411b</t>
  </si>
  <si>
    <t>2. Paid-in capital</t>
  </si>
  <si>
    <t>412</t>
  </si>
  <si>
    <t>VI.25a</t>
  </si>
  <si>
    <t>3. Conversion option to bonds</t>
  </si>
  <si>
    <t>413</t>
  </si>
  <si>
    <t>4. Other capital</t>
  </si>
  <si>
    <t>414</t>
  </si>
  <si>
    <t>5. Treasury stock</t>
  </si>
  <si>
    <t>415</t>
  </si>
  <si>
    <t>6. Revaluation differences on Assets</t>
  </si>
  <si>
    <t>416</t>
  </si>
  <si>
    <t>7. Foreign exchange translation reserve</t>
  </si>
  <si>
    <t>417</t>
  </si>
  <si>
    <t>8. Investment &amp; Development Fund</t>
  </si>
  <si>
    <t>418</t>
  </si>
  <si>
    <t>9. Corporate restructuring fund</t>
  </si>
  <si>
    <t>419</t>
  </si>
  <si>
    <t>10. Other Funds belonging to Equity</t>
  </si>
  <si>
    <t>420</t>
  </si>
  <si>
    <t>11. Retained earnings</t>
  </si>
  <si>
    <t>421</t>
  </si>
  <si>
    <t xml:space="preserve">- Accumulated undistributed profit after tax at end of last period </t>
  </si>
  <si>
    <t>421a</t>
  </si>
  <si>
    <t>- Undistributed profit after tax this period</t>
  </si>
  <si>
    <t>421b</t>
  </si>
  <si>
    <t>12. Basic Construction Capital</t>
  </si>
  <si>
    <t>422</t>
  </si>
  <si>
    <t xml:space="preserve">13. Interest of uncontrolled shareholders </t>
  </si>
  <si>
    <t>429</t>
  </si>
  <si>
    <t>II. Other resources and funds</t>
  </si>
  <si>
    <t>430</t>
  </si>
  <si>
    <t>1. Government sources</t>
  </si>
  <si>
    <t>432</t>
  </si>
  <si>
    <t>VI.28</t>
  </si>
  <si>
    <t>2. Government Sources Transferred to Fixed Assets</t>
  </si>
  <si>
    <t>433</t>
  </si>
  <si>
    <t>TOTAL RESOURCES</t>
  </si>
  <si>
    <t>440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</si>
</sst>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_);_(* \(#,##0.00\);_(* &quot;-&quot;??.00_);_(@_)"/>
  </numFmts>
  <fonts count="4">
    <font>
      <b/>
      <sz val="9.0"/>
      <color rgb="FF000000"/>
      <name val="Arial"/>
    </font>
    <font>
      <b/>
      <sz val="9.0"/>
      <name val="Arial"/>
    </font>
    <font/>
    <font>
      <sz val="9.0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2" fillId="0" fontId="2" numFmtId="0" xfId="0" applyBorder="1" applyFont="1"/>
    <xf borderId="0" fillId="0" fontId="1" numFmtId="164" xfId="0" applyFont="1" applyNumberFormat="1"/>
    <xf borderId="0" fillId="0" fontId="1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horizontal="center" vertical="center"/>
    </xf>
    <xf borderId="3" fillId="0" fontId="1" numFmtId="0" xfId="0" applyBorder="1" applyFont="1"/>
    <xf borderId="3" fillId="0" fontId="1" numFmtId="49" xfId="0" applyBorder="1" applyFont="1" applyNumberFormat="1"/>
    <xf borderId="3" fillId="0" fontId="1" numFmtId="0" xfId="0" applyAlignment="1" applyBorder="1" applyFont="1">
      <alignment horizontal="center" vertical="center"/>
    </xf>
    <xf borderId="0" fillId="0" fontId="1" numFmtId="164" xfId="0" applyAlignment="1" applyFont="1" applyNumberFormat="1">
      <alignment horizontal="center" vertical="center"/>
    </xf>
    <xf borderId="3" fillId="0" fontId="1" numFmtId="164" xfId="0" applyBorder="1" applyFont="1" applyNumberFormat="1"/>
    <xf borderId="3" fillId="0" fontId="1" numFmtId="164" xfId="0" applyAlignment="1" applyBorder="1" applyFont="1" applyNumberFormat="1">
      <alignment horizontal="center" vertical="center"/>
    </xf>
    <xf borderId="3" fillId="0" fontId="3" numFmtId="0" xfId="0" applyBorder="1" applyFont="1"/>
    <xf borderId="3" fillId="0" fontId="1" numFmtId="164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4" fillId="0" fontId="1" numFmtId="49" xfId="0" applyBorder="1" applyFont="1" applyNumberFormat="1"/>
    <xf borderId="4" fillId="0" fontId="3" numFmtId="164" xfId="0" applyAlignment="1" applyBorder="1" applyFont="1" applyNumberFormat="1">
      <alignment readingOrder="0"/>
    </xf>
    <xf borderId="3" fillId="0" fontId="3" numFmtId="164" xfId="0" applyAlignment="1" applyBorder="1" applyFont="1" applyNumberFormat="1">
      <alignment readingOrder="0"/>
    </xf>
    <xf borderId="3" fillId="0" fontId="3" numFmtId="164" xfId="0" applyBorder="1" applyFont="1" applyNumberFormat="1"/>
    <xf borderId="3" fillId="0" fontId="1" numFmtId="49" xfId="0" applyAlignment="1" applyBorder="1" applyFont="1" applyNumberFormat="1">
      <alignment readingOrder="0"/>
    </xf>
    <xf borderId="3" fillId="0" fontId="3" numFmtId="0" xfId="0" applyAlignment="1" applyBorder="1" applyFont="1">
      <alignment readingOrder="0"/>
    </xf>
    <xf borderId="3" fillId="0" fontId="1" numFmtId="0" xfId="0" applyAlignment="1" applyBorder="1" applyFont="1">
      <alignment readingOrder="0"/>
    </xf>
    <xf borderId="3" fillId="0" fontId="3" numFmtId="0" xfId="0" applyAlignment="1" applyBorder="1" applyFont="1">
      <alignment shrinkToFit="0" wrapText="1"/>
    </xf>
    <xf borderId="3" fillId="0" fontId="3" numFmtId="165" xfId="0" applyAlignment="1" applyBorder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0.0"/>
    <col customWidth="1" min="2" max="2" width="10.0"/>
    <col customWidth="1" min="3" max="3" width="8.71"/>
    <col customWidth="1" min="4" max="5" width="20.0"/>
    <col customWidth="1" min="6" max="26" width="8.71"/>
  </cols>
  <sheetData>
    <row r="1" ht="12.0" customHeight="1">
      <c r="A1" s="1" t="s">
        <v>0</v>
      </c>
      <c r="B1" s="2"/>
      <c r="C1" t="s">
        <v>1</v>
      </c>
    </row>
    <row r="2" ht="12.0" customHeight="1">
      <c r="A2" s="4" t="s">
        <v>2</v>
      </c>
      <c r="C2" s="5" t="s">
        <v>3</v>
      </c>
    </row>
    <row r="3" ht="12.0" customHeight="1">
      <c r="A3" s="4" t="s">
        <v>4</v>
      </c>
    </row>
    <row r="4" ht="12.0" customHeight="1">
      <c r="C4" s="4" t="s">
        <v>5</v>
      </c>
    </row>
    <row r="5" ht="19.5" customHeight="1">
      <c r="A5" s="6" t="s">
        <v>6</v>
      </c>
    </row>
    <row r="6" ht="12.0" customHeight="1"/>
    <row r="7" ht="12.0" customHeight="1"/>
    <row r="8" ht="12.0" customHeight="1">
      <c r="A8" s="6" t="s">
        <v>8</v>
      </c>
      <c r="B8" s="6" t="s">
        <v>9</v>
      </c>
      <c r="C8" s="6" t="s">
        <v>10</v>
      </c>
      <c r="D8" s="6" t="s">
        <v>11</v>
      </c>
      <c r="E8" s="6" t="s">
        <v>12</v>
      </c>
    </row>
    <row r="9" ht="12.0" customHeight="1">
      <c r="A9" s="7" t="s">
        <v>13</v>
      </c>
      <c r="B9" s="8"/>
      <c r="C9" s="8"/>
      <c r="D9" s="7" t="s">
        <v>5</v>
      </c>
      <c r="E9" s="7" t="s">
        <v>5</v>
      </c>
    </row>
    <row r="10" ht="12.0" customHeight="1">
      <c r="A10" s="7" t="s">
        <v>15</v>
      </c>
      <c r="B10" s="8" t="s">
        <v>16</v>
      </c>
      <c r="C10" s="8"/>
      <c r="D10" s="11">
        <f t="shared" ref="D10:E10" si="1">D11+D14+D18+D27+D30</f>
        <v>120208281009</v>
      </c>
      <c r="E10" s="11">
        <f t="shared" si="1"/>
        <v>116007591537</v>
      </c>
    </row>
    <row r="11" ht="12.0" customHeight="1">
      <c r="A11" s="7" t="s">
        <v>21</v>
      </c>
      <c r="B11" s="8" t="s">
        <v>22</v>
      </c>
      <c r="C11" s="20" t="s">
        <v>24</v>
      </c>
      <c r="D11" s="11">
        <f t="shared" ref="D11:E11" si="2">D12+D13</f>
        <v>9511279831</v>
      </c>
      <c r="E11" s="11">
        <f t="shared" si="2"/>
        <v>14692913067</v>
      </c>
    </row>
    <row r="12" ht="12.0" customHeight="1">
      <c r="A12" s="13" t="s">
        <v>64</v>
      </c>
      <c r="B12" s="8" t="s">
        <v>69</v>
      </c>
      <c r="C12" s="8"/>
      <c r="D12" s="18">
        <v>9.511279831E9</v>
      </c>
      <c r="E12" s="18">
        <v>1.4692913067E10</v>
      </c>
    </row>
    <row r="13" ht="12.0" customHeight="1">
      <c r="A13" s="13" t="s">
        <v>73</v>
      </c>
      <c r="B13" s="8" t="s">
        <v>74</v>
      </c>
      <c r="C13" s="8"/>
      <c r="D13" s="19">
        <v>0.0</v>
      </c>
      <c r="E13" s="19">
        <v>0.0</v>
      </c>
    </row>
    <row r="14" ht="12.0" customHeight="1">
      <c r="A14" s="7" t="s">
        <v>75</v>
      </c>
      <c r="B14" s="8" t="s">
        <v>77</v>
      </c>
      <c r="C14" s="8"/>
      <c r="D14" s="11">
        <f t="shared" ref="D14:E14" si="3">D15+D16+D17</f>
        <v>0</v>
      </c>
      <c r="E14" s="11">
        <f t="shared" si="3"/>
        <v>0</v>
      </c>
    </row>
    <row r="15" ht="12.0" customHeight="1">
      <c r="A15" s="13" t="s">
        <v>80</v>
      </c>
      <c r="B15" s="8" t="s">
        <v>81</v>
      </c>
      <c r="C15" s="20" t="s">
        <v>82</v>
      </c>
      <c r="D15" s="19">
        <v>0.0</v>
      </c>
      <c r="E15" s="19">
        <v>0.0</v>
      </c>
    </row>
    <row r="16" ht="12.0" customHeight="1">
      <c r="A16" s="13" t="s">
        <v>84</v>
      </c>
      <c r="B16" s="8" t="s">
        <v>85</v>
      </c>
      <c r="C16" s="8"/>
      <c r="D16" s="19">
        <v>0.0</v>
      </c>
      <c r="E16" s="19">
        <v>0.0</v>
      </c>
    </row>
    <row r="17" ht="12.0" customHeight="1">
      <c r="A17" s="21" t="s">
        <v>87</v>
      </c>
      <c r="B17" s="8" t="s">
        <v>89</v>
      </c>
      <c r="C17" s="20" t="s">
        <v>90</v>
      </c>
      <c r="D17" s="19">
        <v>0.0</v>
      </c>
      <c r="E17" s="19">
        <v>0.0</v>
      </c>
    </row>
    <row r="18" ht="12.0" customHeight="1">
      <c r="A18" s="7" t="s">
        <v>93</v>
      </c>
      <c r="B18" s="8" t="s">
        <v>94</v>
      </c>
      <c r="C18" s="8"/>
      <c r="D18" s="11">
        <f t="shared" ref="D18:E18" si="4">SUM(D19:D26)</f>
        <v>59145337391</v>
      </c>
      <c r="E18" s="11">
        <f t="shared" si="4"/>
        <v>63187734437</v>
      </c>
    </row>
    <row r="19" ht="12.0" customHeight="1">
      <c r="A19" s="13" t="s">
        <v>101</v>
      </c>
      <c r="B19" s="8" t="s">
        <v>102</v>
      </c>
      <c r="C19" s="20" t="s">
        <v>103</v>
      </c>
      <c r="D19" s="18">
        <v>6.4717007871E10</v>
      </c>
      <c r="E19" s="18">
        <v>6.8396333665E10</v>
      </c>
    </row>
    <row r="20" ht="12.0" customHeight="1">
      <c r="A20" s="13" t="s">
        <v>107</v>
      </c>
      <c r="B20" s="8" t="s">
        <v>108</v>
      </c>
      <c r="C20" s="8"/>
      <c r="D20" s="18">
        <v>3.25E9</v>
      </c>
      <c r="E20" s="18">
        <v>3.824033E9</v>
      </c>
    </row>
    <row r="21" ht="12.0" customHeight="1">
      <c r="A21" s="13" t="s">
        <v>110</v>
      </c>
      <c r="B21" s="8" t="s">
        <v>111</v>
      </c>
      <c r="C21" s="8"/>
      <c r="D21" s="19">
        <v>0.0</v>
      </c>
      <c r="E21" s="19">
        <v>0.0</v>
      </c>
    </row>
    <row r="22" ht="12.0" customHeight="1">
      <c r="A22" s="21" t="s">
        <v>114</v>
      </c>
      <c r="B22" s="8" t="s">
        <v>115</v>
      </c>
      <c r="C22" s="8"/>
      <c r="D22" s="19">
        <v>0.0</v>
      </c>
      <c r="E22" s="19">
        <v>0.0</v>
      </c>
    </row>
    <row r="23" ht="12.0" customHeight="1">
      <c r="A23" s="13" t="s">
        <v>118</v>
      </c>
      <c r="B23" s="8" t="s">
        <v>119</v>
      </c>
      <c r="C23" s="8"/>
      <c r="D23" s="19">
        <v>0.0</v>
      </c>
      <c r="E23" s="19">
        <v>0.0</v>
      </c>
    </row>
    <row r="24" ht="12.0" customHeight="1">
      <c r="A24" s="13" t="s">
        <v>121</v>
      </c>
      <c r="B24" s="8" t="s">
        <v>123</v>
      </c>
      <c r="C24" s="20" t="s">
        <v>125</v>
      </c>
      <c r="D24" s="18">
        <v>2.801478618E9</v>
      </c>
      <c r="E24" s="18">
        <v>2.59051687E9</v>
      </c>
    </row>
    <row r="25" ht="12.0" customHeight="1">
      <c r="A25" s="13" t="s">
        <v>126</v>
      </c>
      <c r="B25" s="8" t="s">
        <v>127</v>
      </c>
      <c r="C25" s="8"/>
      <c r="D25" s="18">
        <v>-1.1623149098E10</v>
      </c>
      <c r="E25" s="18">
        <v>-1.1623149098E10</v>
      </c>
    </row>
    <row r="26" ht="12.0" customHeight="1">
      <c r="A26" s="23" t="s">
        <v>128</v>
      </c>
      <c r="B26" s="8" t="s">
        <v>136</v>
      </c>
      <c r="C26" s="20" t="s">
        <v>137</v>
      </c>
      <c r="D26" s="19">
        <v>0.0</v>
      </c>
      <c r="E26" s="19">
        <v>0.0</v>
      </c>
    </row>
    <row r="27" ht="12.0" customHeight="1">
      <c r="A27" s="7" t="s">
        <v>138</v>
      </c>
      <c r="B27" s="8" t="s">
        <v>139</v>
      </c>
      <c r="C27" s="20" t="s">
        <v>140</v>
      </c>
      <c r="D27" s="11">
        <f t="shared" ref="D27:E27" si="5">SUM(D28:D29)</f>
        <v>34198623842</v>
      </c>
      <c r="E27" s="11">
        <f t="shared" si="5"/>
        <v>26063661993</v>
      </c>
    </row>
    <row r="28" ht="12.0" customHeight="1">
      <c r="A28" s="13" t="s">
        <v>147</v>
      </c>
      <c r="B28" s="8" t="s">
        <v>149</v>
      </c>
      <c r="C28" s="8"/>
      <c r="D28" s="18">
        <v>3.5013573382E10</v>
      </c>
      <c r="E28" s="18">
        <v>2.6878611533E10</v>
      </c>
    </row>
    <row r="29" ht="12.0" customHeight="1">
      <c r="A29" s="13" t="s">
        <v>151</v>
      </c>
      <c r="B29" s="8" t="s">
        <v>152</v>
      </c>
      <c r="C29" s="8"/>
      <c r="D29" s="18">
        <v>-8.1494954E8</v>
      </c>
      <c r="E29" s="18">
        <v>-8.1494954E8</v>
      </c>
    </row>
    <row r="30" ht="12.0" customHeight="1">
      <c r="A30" s="7" t="s">
        <v>154</v>
      </c>
      <c r="B30" s="8" t="s">
        <v>155</v>
      </c>
      <c r="C30" s="8"/>
      <c r="D30" s="11">
        <f t="shared" ref="D30:E30" si="6">SUM(D31:D35)</f>
        <v>17353039945</v>
      </c>
      <c r="E30" s="11">
        <f t="shared" si="6"/>
        <v>12063282040</v>
      </c>
    </row>
    <row r="31" ht="12.0" customHeight="1">
      <c r="A31" s="13" t="s">
        <v>158</v>
      </c>
      <c r="B31" s="8" t="s">
        <v>159</v>
      </c>
      <c r="C31" s="20" t="s">
        <v>160</v>
      </c>
      <c r="D31" s="18">
        <v>1.7353039945E10</v>
      </c>
      <c r="E31" s="18">
        <v>1.206328204E10</v>
      </c>
    </row>
    <row r="32" ht="12.0" customHeight="1">
      <c r="A32" s="13" t="s">
        <v>161</v>
      </c>
      <c r="B32" s="8" t="s">
        <v>162</v>
      </c>
      <c r="C32" s="8"/>
      <c r="D32" s="19">
        <v>0.0</v>
      </c>
      <c r="E32" s="19">
        <v>0.0</v>
      </c>
    </row>
    <row r="33" ht="12.0" customHeight="1">
      <c r="A33" s="13" t="s">
        <v>163</v>
      </c>
      <c r="B33" s="8" t="s">
        <v>164</v>
      </c>
      <c r="C33" s="20" t="s">
        <v>165</v>
      </c>
      <c r="D33" s="19">
        <v>0.0</v>
      </c>
      <c r="E33" s="19">
        <v>0.0</v>
      </c>
    </row>
    <row r="34" ht="12.0" customHeight="1">
      <c r="A34" s="13" t="s">
        <v>166</v>
      </c>
      <c r="B34" s="8" t="s">
        <v>167</v>
      </c>
      <c r="C34" s="8"/>
      <c r="D34" s="19">
        <v>0.0</v>
      </c>
      <c r="E34" s="19">
        <v>0.0</v>
      </c>
    </row>
    <row r="35" ht="12.0" customHeight="1">
      <c r="A35" s="13" t="s">
        <v>168</v>
      </c>
      <c r="B35" s="8" t="s">
        <v>169</v>
      </c>
      <c r="C35" s="20" t="s">
        <v>170</v>
      </c>
      <c r="D35" s="19">
        <v>0.0</v>
      </c>
      <c r="E35" s="19">
        <v>0.0</v>
      </c>
    </row>
    <row r="36" ht="12.0" customHeight="1">
      <c r="A36" s="7" t="s">
        <v>171</v>
      </c>
      <c r="B36" s="8" t="s">
        <v>172</v>
      </c>
      <c r="C36" s="8"/>
      <c r="D36" s="11">
        <f t="shared" ref="D36:E36" si="7">D37+D45+D55+D58+D61+D67</f>
        <v>855472095649</v>
      </c>
      <c r="E36" s="11">
        <f t="shared" si="7"/>
        <v>868880632223</v>
      </c>
    </row>
    <row r="37" ht="12.0" customHeight="1">
      <c r="A37" s="7" t="s">
        <v>173</v>
      </c>
      <c r="B37" s="8" t="s">
        <v>174</v>
      </c>
      <c r="C37" s="8"/>
      <c r="D37" s="11">
        <f t="shared" ref="D37:E37" si="8">SUM(D38:D44)</f>
        <v>0</v>
      </c>
      <c r="E37" s="11">
        <f t="shared" si="8"/>
        <v>0</v>
      </c>
    </row>
    <row r="38" ht="12.0" customHeight="1">
      <c r="A38" s="13" t="s">
        <v>175</v>
      </c>
      <c r="B38" s="8" t="s">
        <v>176</v>
      </c>
      <c r="C38" s="20" t="s">
        <v>103</v>
      </c>
      <c r="D38" s="19">
        <v>0.0</v>
      </c>
      <c r="E38" s="19">
        <v>0.0</v>
      </c>
    </row>
    <row r="39" ht="12.0" customHeight="1">
      <c r="A39" s="13" t="s">
        <v>177</v>
      </c>
      <c r="B39" s="8" t="s">
        <v>178</v>
      </c>
      <c r="C39" s="8"/>
      <c r="D39" s="19">
        <v>0.0</v>
      </c>
      <c r="E39" s="19">
        <v>0.0</v>
      </c>
    </row>
    <row r="40" ht="12.0" customHeight="1">
      <c r="A40" s="13" t="s">
        <v>179</v>
      </c>
      <c r="B40" s="8" t="s">
        <v>180</v>
      </c>
      <c r="C40" s="8"/>
      <c r="D40" s="19">
        <v>0.0</v>
      </c>
      <c r="E40" s="19">
        <v>0.0</v>
      </c>
    </row>
    <row r="41" ht="12.0" customHeight="1">
      <c r="A41" s="13" t="s">
        <v>181</v>
      </c>
      <c r="B41" s="8" t="s">
        <v>182</v>
      </c>
      <c r="C41" s="8"/>
      <c r="D41" s="19">
        <v>0.0</v>
      </c>
      <c r="E41" s="19">
        <v>0.0</v>
      </c>
    </row>
    <row r="42" ht="12.0" customHeight="1">
      <c r="A42" s="13" t="s">
        <v>183</v>
      </c>
      <c r="B42" s="8" t="s">
        <v>184</v>
      </c>
      <c r="C42" s="8"/>
      <c r="D42" s="19">
        <v>0.0</v>
      </c>
      <c r="E42" s="19">
        <v>0.0</v>
      </c>
    </row>
    <row r="43" ht="12.0" customHeight="1">
      <c r="A43" s="13" t="s">
        <v>185</v>
      </c>
      <c r="B43" s="8" t="s">
        <v>186</v>
      </c>
      <c r="C43" s="20" t="s">
        <v>187</v>
      </c>
      <c r="D43" s="19">
        <v>0.0</v>
      </c>
      <c r="E43" s="19">
        <v>0.0</v>
      </c>
    </row>
    <row r="44" ht="12.0" customHeight="1">
      <c r="A44" s="13" t="s">
        <v>188</v>
      </c>
      <c r="B44" s="8" t="s">
        <v>189</v>
      </c>
      <c r="C44" s="8"/>
      <c r="D44" s="19">
        <v>0.0</v>
      </c>
      <c r="E44" s="19">
        <v>0.0</v>
      </c>
    </row>
    <row r="45" ht="12.0" customHeight="1">
      <c r="A45" s="7" t="s">
        <v>190</v>
      </c>
      <c r="B45" s="8" t="s">
        <v>191</v>
      </c>
      <c r="C45" s="8"/>
      <c r="D45" s="11">
        <f t="shared" ref="D45:E45" si="9">D46+D49+D52</f>
        <v>826110320236</v>
      </c>
      <c r="E45" s="11">
        <f t="shared" si="9"/>
        <v>843443140334</v>
      </c>
    </row>
    <row r="46" ht="12.0" customHeight="1">
      <c r="A46" s="7" t="s">
        <v>192</v>
      </c>
      <c r="B46" s="8" t="s">
        <v>193</v>
      </c>
      <c r="C46" s="20" t="s">
        <v>194</v>
      </c>
      <c r="D46" s="11">
        <f t="shared" ref="D46:E46" si="10">D47+D48</f>
        <v>807421199671</v>
      </c>
      <c r="E46" s="11">
        <f t="shared" si="10"/>
        <v>824489883329</v>
      </c>
    </row>
    <row r="47" ht="12.0" customHeight="1">
      <c r="A47" s="13" t="s">
        <v>195</v>
      </c>
      <c r="B47" s="8" t="s">
        <v>196</v>
      </c>
      <c r="C47" s="8"/>
      <c r="D47" s="18">
        <v>1.407856150257E12</v>
      </c>
      <c r="E47" s="18">
        <v>1.405606884599E12</v>
      </c>
    </row>
    <row r="48" ht="12.0" customHeight="1">
      <c r="A48" s="13" t="s">
        <v>197</v>
      </c>
      <c r="B48" s="8" t="s">
        <v>198</v>
      </c>
      <c r="C48" s="8"/>
      <c r="D48" s="18">
        <v>-6.00434950586E11</v>
      </c>
      <c r="E48" s="18">
        <v>-5.8111700127E11</v>
      </c>
    </row>
    <row r="49" ht="12.0" customHeight="1">
      <c r="A49" s="7" t="s">
        <v>199</v>
      </c>
      <c r="B49" s="8" t="s">
        <v>200</v>
      </c>
      <c r="C49" s="20" t="s">
        <v>201</v>
      </c>
      <c r="D49" s="11">
        <f t="shared" ref="D49:E49" si="11">D50+D51</f>
        <v>0</v>
      </c>
      <c r="E49" s="11">
        <f t="shared" si="11"/>
        <v>0</v>
      </c>
    </row>
    <row r="50" ht="12.0" customHeight="1">
      <c r="A50" s="13" t="s">
        <v>195</v>
      </c>
      <c r="B50" s="8" t="s">
        <v>202</v>
      </c>
      <c r="C50" s="8"/>
      <c r="D50" s="19">
        <v>0.0</v>
      </c>
      <c r="E50" s="19">
        <v>0.0</v>
      </c>
    </row>
    <row r="51" ht="12.0" customHeight="1">
      <c r="A51" s="13" t="s">
        <v>203</v>
      </c>
      <c r="B51" s="8" t="s">
        <v>204</v>
      </c>
      <c r="C51" s="8"/>
      <c r="D51" s="19">
        <v>0.0</v>
      </c>
      <c r="E51" s="19">
        <v>0.0</v>
      </c>
    </row>
    <row r="52" ht="12.0" customHeight="1">
      <c r="A52" s="7" t="s">
        <v>205</v>
      </c>
      <c r="B52" s="8" t="s">
        <v>206</v>
      </c>
      <c r="C52" s="20" t="s">
        <v>207</v>
      </c>
      <c r="D52" s="11">
        <f t="shared" ref="D52:E52" si="12">D53+D54</f>
        <v>18689120565</v>
      </c>
      <c r="E52" s="11">
        <f t="shared" si="12"/>
        <v>18953257005</v>
      </c>
    </row>
    <row r="53" ht="12.0" customHeight="1">
      <c r="A53" s="13" t="s">
        <v>195</v>
      </c>
      <c r="B53" s="8" t="s">
        <v>208</v>
      </c>
      <c r="C53" s="8"/>
      <c r="D53" s="18">
        <v>2.7115865482E10</v>
      </c>
      <c r="E53" s="18">
        <v>2.7115865482E10</v>
      </c>
    </row>
    <row r="54" ht="12.0" customHeight="1">
      <c r="A54" s="13" t="s">
        <v>209</v>
      </c>
      <c r="B54" s="8" t="s">
        <v>210</v>
      </c>
      <c r="C54" s="8"/>
      <c r="D54" s="18">
        <v>-8.426744917E9</v>
      </c>
      <c r="E54" s="18">
        <v>-8.162608477E9</v>
      </c>
    </row>
    <row r="55" ht="12.0" customHeight="1">
      <c r="A55" s="7" t="s">
        <v>211</v>
      </c>
      <c r="B55" s="8" t="s">
        <v>212</v>
      </c>
      <c r="C55" s="20" t="s">
        <v>213</v>
      </c>
      <c r="D55" s="11">
        <f t="shared" ref="D55:E55" si="13">D56+D57</f>
        <v>0</v>
      </c>
      <c r="E55" s="11">
        <f t="shared" si="13"/>
        <v>0</v>
      </c>
    </row>
    <row r="56" ht="12.0" customHeight="1">
      <c r="A56" s="13" t="s">
        <v>195</v>
      </c>
      <c r="B56" s="8" t="s">
        <v>214</v>
      </c>
      <c r="C56" s="8"/>
      <c r="D56" s="19">
        <v>0.0</v>
      </c>
      <c r="E56" s="19">
        <v>0.0</v>
      </c>
    </row>
    <row r="57" ht="12.0" customHeight="1">
      <c r="A57" s="13" t="s">
        <v>215</v>
      </c>
      <c r="B57" s="8" t="s">
        <v>216</v>
      </c>
      <c r="C57" s="8"/>
      <c r="D57" s="19">
        <v>0.0</v>
      </c>
      <c r="E57" s="19">
        <v>0.0</v>
      </c>
    </row>
    <row r="58" ht="12.0" customHeight="1">
      <c r="A58" s="22" t="s">
        <v>217</v>
      </c>
      <c r="B58" s="8" t="s">
        <v>218</v>
      </c>
      <c r="C58" s="8"/>
      <c r="D58" s="11">
        <f t="shared" ref="D58:E58" si="14">D59+D60</f>
        <v>159881818</v>
      </c>
      <c r="E58" s="11">
        <f t="shared" si="14"/>
        <v>1464768882</v>
      </c>
    </row>
    <row r="59" ht="12.0" customHeight="1">
      <c r="A59" s="21" t="s">
        <v>219</v>
      </c>
      <c r="B59" s="8" t="s">
        <v>220</v>
      </c>
      <c r="C59" s="20" t="s">
        <v>221</v>
      </c>
      <c r="D59" s="19">
        <v>0.0</v>
      </c>
      <c r="E59" s="19">
        <v>0.0</v>
      </c>
    </row>
    <row r="60" ht="12.0" customHeight="1">
      <c r="A60" s="21" t="s">
        <v>222</v>
      </c>
      <c r="B60" s="8" t="s">
        <v>223</v>
      </c>
      <c r="C60" s="20" t="s">
        <v>224</v>
      </c>
      <c r="D60" s="18">
        <v>1.59881818E8</v>
      </c>
      <c r="E60" s="18">
        <v>1.464768882E9</v>
      </c>
    </row>
    <row r="61" ht="12.0" customHeight="1">
      <c r="A61" s="22" t="s">
        <v>225</v>
      </c>
      <c r="B61" s="8" t="s">
        <v>226</v>
      </c>
      <c r="C61" s="8"/>
      <c r="D61" s="11">
        <f t="shared" ref="D61:E61" si="15">SUM(D62:D66)</f>
        <v>0</v>
      </c>
      <c r="E61" s="11">
        <f t="shared" si="15"/>
        <v>0</v>
      </c>
    </row>
    <row r="62" ht="12.0" customHeight="1">
      <c r="A62" s="13" t="s">
        <v>227</v>
      </c>
      <c r="B62" s="8" t="s">
        <v>228</v>
      </c>
      <c r="C62" s="8"/>
      <c r="D62" s="19">
        <v>0.0</v>
      </c>
      <c r="E62" s="19">
        <v>0.0</v>
      </c>
    </row>
    <row r="63" ht="12.0" customHeight="1">
      <c r="A63" s="13" t="s">
        <v>229</v>
      </c>
      <c r="B63" s="8" t="s">
        <v>230</v>
      </c>
      <c r="C63" s="8"/>
      <c r="D63" s="19">
        <v>0.0</v>
      </c>
      <c r="E63" s="19">
        <v>0.0</v>
      </c>
    </row>
    <row r="64" ht="12.0" customHeight="1">
      <c r="A64" s="13" t="s">
        <v>231</v>
      </c>
      <c r="B64" s="8" t="s">
        <v>232</v>
      </c>
      <c r="C64" s="8"/>
      <c r="D64" s="19">
        <v>0.0</v>
      </c>
      <c r="E64" s="19">
        <v>0.0</v>
      </c>
    </row>
    <row r="65" ht="12.0" customHeight="1">
      <c r="A65" s="13" t="s">
        <v>233</v>
      </c>
      <c r="B65" s="8" t="s">
        <v>234</v>
      </c>
      <c r="C65" s="8"/>
      <c r="D65" s="19">
        <v>0.0</v>
      </c>
      <c r="E65" s="19">
        <v>0.0</v>
      </c>
    </row>
    <row r="66" ht="12.0" customHeight="1">
      <c r="A66" s="21" t="s">
        <v>235</v>
      </c>
      <c r="B66" s="8" t="s">
        <v>236</v>
      </c>
      <c r="C66" s="8"/>
      <c r="D66" s="19">
        <v>0.0</v>
      </c>
      <c r="E66" s="19">
        <v>0.0</v>
      </c>
    </row>
    <row r="67" ht="12.0" customHeight="1">
      <c r="A67" s="22" t="s">
        <v>237</v>
      </c>
      <c r="B67" s="8" t="s">
        <v>238</v>
      </c>
      <c r="C67" s="8"/>
      <c r="D67" s="11">
        <f t="shared" ref="D67:E67" si="16">SUM(D68:D72)</f>
        <v>29201893595</v>
      </c>
      <c r="E67" s="11">
        <f t="shared" si="16"/>
        <v>23972723007</v>
      </c>
    </row>
    <row r="68" ht="12.0" customHeight="1">
      <c r="A68" s="13" t="s">
        <v>239</v>
      </c>
      <c r="B68" s="8" t="s">
        <v>240</v>
      </c>
      <c r="C68" s="20" t="s">
        <v>241</v>
      </c>
      <c r="D68" s="18">
        <v>2.9201893595E10</v>
      </c>
      <c r="E68" s="18">
        <v>2.3972723007E10</v>
      </c>
    </row>
    <row r="69" ht="12.0" customHeight="1">
      <c r="A69" s="13" t="s">
        <v>242</v>
      </c>
      <c r="B69" s="8" t="s">
        <v>243</v>
      </c>
      <c r="C69" s="20" t="s">
        <v>244</v>
      </c>
      <c r="E69" s="19">
        <v>0.0</v>
      </c>
    </row>
    <row r="70" ht="12.0" customHeight="1">
      <c r="A70" s="13" t="s">
        <v>245</v>
      </c>
      <c r="B70" s="8" t="s">
        <v>246</v>
      </c>
      <c r="C70" s="8"/>
      <c r="D70" s="19">
        <v>0.0</v>
      </c>
      <c r="E70" s="19">
        <v>0.0</v>
      </c>
    </row>
    <row r="71" ht="12.0" customHeight="1">
      <c r="A71" s="13" t="s">
        <v>247</v>
      </c>
      <c r="B71" s="8" t="s">
        <v>248</v>
      </c>
      <c r="C71" s="20" t="s">
        <v>249</v>
      </c>
      <c r="D71" s="19">
        <v>0.0</v>
      </c>
      <c r="E71" s="19">
        <v>0.0</v>
      </c>
    </row>
    <row r="72" ht="12.0" customHeight="1">
      <c r="A72" s="13" t="s">
        <v>250</v>
      </c>
      <c r="B72" s="8" t="s">
        <v>251</v>
      </c>
      <c r="C72" s="8"/>
      <c r="D72" s="19">
        <v>0.0</v>
      </c>
      <c r="E72" s="19">
        <v>0.0</v>
      </c>
    </row>
    <row r="73" ht="12.0" customHeight="1">
      <c r="A73" s="7" t="s">
        <v>252</v>
      </c>
      <c r="B73" s="8" t="s">
        <v>253</v>
      </c>
      <c r="C73" s="8"/>
      <c r="D73" s="11">
        <f t="shared" ref="D73:E73" si="17">D10+D36</f>
        <v>975680376658</v>
      </c>
      <c r="E73" s="11">
        <f t="shared" si="17"/>
        <v>984888223760</v>
      </c>
    </row>
    <row r="74" ht="12.0" customHeight="1">
      <c r="A74" s="7" t="s">
        <v>254</v>
      </c>
      <c r="B74" s="8"/>
      <c r="C74" s="8"/>
      <c r="D74" s="7" t="s">
        <v>5</v>
      </c>
      <c r="E74" s="7" t="s">
        <v>5</v>
      </c>
    </row>
    <row r="75" ht="12.0" customHeight="1">
      <c r="A75" s="7" t="s">
        <v>255</v>
      </c>
      <c r="B75" s="8" t="s">
        <v>256</v>
      </c>
      <c r="C75" s="8"/>
      <c r="D75" s="11">
        <f t="shared" ref="D75:E75" si="18">D76+D91</f>
        <v>856670725806</v>
      </c>
      <c r="E75" s="11">
        <f t="shared" si="18"/>
        <v>867691881613</v>
      </c>
    </row>
    <row r="76" ht="12.0" customHeight="1">
      <c r="A76" s="7" t="s">
        <v>257</v>
      </c>
      <c r="B76" s="8" t="s">
        <v>258</v>
      </c>
      <c r="C76" s="8"/>
      <c r="D76" s="11">
        <f t="shared" ref="D76:E76" si="19">SUM(D77:D90)</f>
        <v>440047506488</v>
      </c>
      <c r="E76" s="11">
        <f t="shared" si="19"/>
        <v>435975106965</v>
      </c>
    </row>
    <row r="77" ht="12.0" customHeight="1">
      <c r="A77" s="13" t="s">
        <v>259</v>
      </c>
      <c r="B77" s="8" t="s">
        <v>260</v>
      </c>
      <c r="C77" s="20" t="s">
        <v>261</v>
      </c>
      <c r="D77" s="18">
        <v>2.30843562192E11</v>
      </c>
      <c r="E77" s="18">
        <v>2.1458327641E11</v>
      </c>
    </row>
    <row r="78" ht="12.0" customHeight="1">
      <c r="A78" s="13" t="s">
        <v>262</v>
      </c>
      <c r="B78" s="8" t="s">
        <v>263</v>
      </c>
      <c r="C78" s="8"/>
      <c r="D78" s="18">
        <v>2.506321446E9</v>
      </c>
      <c r="E78" s="18">
        <v>1.818596993E9</v>
      </c>
    </row>
    <row r="79" ht="12.0" customHeight="1">
      <c r="A79" s="13" t="s">
        <v>264</v>
      </c>
      <c r="B79" s="8" t="s">
        <v>265</v>
      </c>
      <c r="C79" s="20" t="s">
        <v>266</v>
      </c>
      <c r="D79" s="18">
        <v>3.3656123545E10</v>
      </c>
      <c r="E79" s="18">
        <v>4.0104082431E10</v>
      </c>
    </row>
    <row r="80" ht="12.0" customHeight="1">
      <c r="A80" s="13" t="s">
        <v>267</v>
      </c>
      <c r="B80" s="8" t="s">
        <v>268</v>
      </c>
      <c r="C80" s="8"/>
      <c r="D80" s="18">
        <v>2.82012914E8</v>
      </c>
      <c r="E80" s="18">
        <v>3.846876234E9</v>
      </c>
    </row>
    <row r="81" ht="12.0" customHeight="1">
      <c r="A81" s="13" t="s">
        <v>269</v>
      </c>
      <c r="B81" s="8" t="s">
        <v>270</v>
      </c>
      <c r="C81" s="20" t="s">
        <v>271</v>
      </c>
      <c r="D81" s="18">
        <v>1.596565475E9</v>
      </c>
      <c r="E81" s="18">
        <v>8.07192167E8</v>
      </c>
    </row>
    <row r="82" ht="12.0" customHeight="1">
      <c r="A82" s="13" t="s">
        <v>272</v>
      </c>
      <c r="B82" s="8" t="s">
        <v>273</v>
      </c>
      <c r="C82" s="8"/>
      <c r="D82" s="19">
        <v>0.0</v>
      </c>
      <c r="E82" s="19">
        <v>0.0</v>
      </c>
    </row>
    <row r="83" ht="12.0" customHeight="1">
      <c r="A83" s="13" t="s">
        <v>274</v>
      </c>
      <c r="B83" s="8" t="s">
        <v>275</v>
      </c>
      <c r="C83" s="8"/>
      <c r="D83" s="19">
        <v>0.0</v>
      </c>
      <c r="E83" s="19">
        <v>0.0</v>
      </c>
    </row>
    <row r="84" ht="12.0" customHeight="1">
      <c r="A84" s="13" t="s">
        <v>276</v>
      </c>
      <c r="B84" s="8" t="s">
        <v>277</v>
      </c>
      <c r="C84" s="20" t="s">
        <v>278</v>
      </c>
      <c r="D84" s="19">
        <v>0.0</v>
      </c>
      <c r="E84" s="19">
        <v>0.0</v>
      </c>
    </row>
    <row r="85" ht="12.0" customHeight="1">
      <c r="A85" s="13" t="s">
        <v>279</v>
      </c>
      <c r="B85" s="8" t="s">
        <v>280</v>
      </c>
      <c r="C85" s="20" t="s">
        <v>281</v>
      </c>
      <c r="D85" s="18">
        <v>6.56501527E8</v>
      </c>
      <c r="E85" s="18">
        <v>8.70081083E8</v>
      </c>
    </row>
    <row r="86" ht="12.0" customHeight="1">
      <c r="A86" s="13" t="s">
        <v>282</v>
      </c>
      <c r="B86" s="8" t="s">
        <v>283</v>
      </c>
      <c r="C86" s="20" t="s">
        <v>284</v>
      </c>
      <c r="D86" s="18">
        <v>1.70506419389E11</v>
      </c>
      <c r="E86" s="18">
        <v>1.73945001647E11</v>
      </c>
    </row>
    <row r="87" ht="12.0" customHeight="1">
      <c r="A87" s="13" t="s">
        <v>285</v>
      </c>
      <c r="B87" s="8" t="s">
        <v>286</v>
      </c>
      <c r="C87" s="8"/>
      <c r="D87" s="19">
        <v>0.0</v>
      </c>
      <c r="E87" s="19">
        <v>0.0</v>
      </c>
    </row>
    <row r="88" ht="12.0" customHeight="1">
      <c r="A88" s="13" t="s">
        <v>287</v>
      </c>
      <c r="B88" s="8" t="s">
        <v>288</v>
      </c>
      <c r="C88" s="8"/>
      <c r="D88" s="19">
        <v>0.0</v>
      </c>
      <c r="E88" s="19">
        <v>0.0</v>
      </c>
    </row>
    <row r="89" ht="12.0" customHeight="1">
      <c r="A89" s="13" t="s">
        <v>289</v>
      </c>
      <c r="B89" s="8" t="s">
        <v>290</v>
      </c>
      <c r="C89" s="8"/>
      <c r="D89" s="19">
        <v>0.0</v>
      </c>
      <c r="E89" s="19">
        <v>0.0</v>
      </c>
    </row>
    <row r="90" ht="12.0" customHeight="1">
      <c r="A90" s="13" t="s">
        <v>291</v>
      </c>
      <c r="B90" s="8" t="s">
        <v>292</v>
      </c>
      <c r="C90" s="8"/>
      <c r="D90" s="19">
        <v>0.0</v>
      </c>
      <c r="E90" s="19">
        <v>0.0</v>
      </c>
    </row>
    <row r="91" ht="12.0" customHeight="1">
      <c r="A91" s="7" t="s">
        <v>293</v>
      </c>
      <c r="B91" s="8" t="s">
        <v>294</v>
      </c>
      <c r="C91" s="8"/>
      <c r="D91" s="19">
        <f t="shared" ref="D91:E91" si="20">SUM(D92:D104)</f>
        <v>416623219318</v>
      </c>
      <c r="E91" s="19">
        <f t="shared" si="20"/>
        <v>431716774648</v>
      </c>
    </row>
    <row r="92" ht="12.0" customHeight="1">
      <c r="A92" s="13" t="s">
        <v>295</v>
      </c>
      <c r="B92" s="8" t="s">
        <v>296</v>
      </c>
      <c r="C92" s="20" t="s">
        <v>297</v>
      </c>
      <c r="D92" s="19">
        <v>0.0</v>
      </c>
      <c r="E92" s="19">
        <v>0.0</v>
      </c>
    </row>
    <row r="93" ht="12.0" customHeight="1">
      <c r="A93" s="13" t="s">
        <v>298</v>
      </c>
      <c r="B93" s="8" t="s">
        <v>299</v>
      </c>
      <c r="C93" s="8"/>
      <c r="D93" s="19">
        <v>0.0</v>
      </c>
      <c r="E93" s="19">
        <v>0.0</v>
      </c>
    </row>
    <row r="94" ht="12.0" customHeight="1">
      <c r="A94" s="13" t="s">
        <v>300</v>
      </c>
      <c r="B94" s="8" t="s">
        <v>301</v>
      </c>
      <c r="C94" s="20" t="s">
        <v>302</v>
      </c>
      <c r="D94" s="19">
        <v>0.0</v>
      </c>
      <c r="E94" s="19">
        <v>0.0</v>
      </c>
    </row>
    <row r="95" ht="12.0" customHeight="1">
      <c r="A95" s="13" t="s">
        <v>303</v>
      </c>
      <c r="B95" s="8" t="s">
        <v>304</v>
      </c>
      <c r="C95" s="8"/>
      <c r="D95" s="19">
        <v>0.0</v>
      </c>
      <c r="E95" s="19">
        <v>0.0</v>
      </c>
    </row>
    <row r="96" ht="12.0" customHeight="1">
      <c r="A96" s="13" t="s">
        <v>305</v>
      </c>
      <c r="B96" s="8" t="s">
        <v>306</v>
      </c>
      <c r="C96" s="8"/>
      <c r="D96" s="19">
        <v>0.0</v>
      </c>
      <c r="E96" s="19">
        <v>0.0</v>
      </c>
    </row>
    <row r="97" ht="12.0" customHeight="1">
      <c r="A97" s="13" t="s">
        <v>307</v>
      </c>
      <c r="B97" s="8" t="s">
        <v>308</v>
      </c>
      <c r="C97" s="20" t="s">
        <v>309</v>
      </c>
      <c r="D97" s="19">
        <v>0.0</v>
      </c>
      <c r="E97" s="19">
        <v>0.0</v>
      </c>
    </row>
    <row r="98" ht="12.0" customHeight="1">
      <c r="A98" s="13" t="s">
        <v>310</v>
      </c>
      <c r="B98" s="8" t="s">
        <v>311</v>
      </c>
      <c r="C98" s="20" t="s">
        <v>312</v>
      </c>
      <c r="D98" s="19">
        <v>0.0</v>
      </c>
      <c r="E98" s="19">
        <v>0.0</v>
      </c>
    </row>
    <row r="99" ht="12.0" customHeight="1">
      <c r="A99" s="13" t="s">
        <v>313</v>
      </c>
      <c r="B99" s="8" t="s">
        <v>314</v>
      </c>
      <c r="C99" s="20" t="s">
        <v>315</v>
      </c>
      <c r="D99" s="18">
        <v>4.16623219318E11</v>
      </c>
      <c r="E99" s="18">
        <v>4.31716774648E11</v>
      </c>
    </row>
    <row r="100" ht="12.0" customHeight="1">
      <c r="A100" s="13" t="s">
        <v>316</v>
      </c>
      <c r="B100" s="8" t="s">
        <v>317</v>
      </c>
      <c r="C100" s="8"/>
      <c r="D100" s="19">
        <v>0.0</v>
      </c>
      <c r="E100" s="19">
        <v>0.0</v>
      </c>
    </row>
    <row r="101" ht="12.0" customHeight="1">
      <c r="A101" s="13" t="s">
        <v>318</v>
      </c>
      <c r="B101" s="8" t="s">
        <v>319</v>
      </c>
      <c r="C101" s="8"/>
      <c r="D101" s="19">
        <v>0.0</v>
      </c>
      <c r="E101" s="19">
        <v>0.0</v>
      </c>
    </row>
    <row r="102" ht="12.0" customHeight="1">
      <c r="A102" s="13" t="s">
        <v>320</v>
      </c>
      <c r="B102" s="8" t="s">
        <v>321</v>
      </c>
      <c r="C102" s="20" t="s">
        <v>322</v>
      </c>
      <c r="D102" s="19">
        <v>0.0</v>
      </c>
      <c r="E102" s="19">
        <v>0.0</v>
      </c>
    </row>
    <row r="103" ht="12.0" customHeight="1">
      <c r="A103" s="13" t="s">
        <v>323</v>
      </c>
      <c r="B103" s="8" t="s">
        <v>324</v>
      </c>
      <c r="C103" s="8"/>
      <c r="D103" s="19">
        <v>0.0</v>
      </c>
      <c r="E103" s="19">
        <v>0.0</v>
      </c>
    </row>
    <row r="104" ht="12.0" customHeight="1">
      <c r="A104" s="13" t="s">
        <v>325</v>
      </c>
      <c r="B104" s="8" t="s">
        <v>326</v>
      </c>
      <c r="C104" s="8"/>
      <c r="D104" s="19">
        <v>0.0</v>
      </c>
      <c r="E104" s="19">
        <v>0.0</v>
      </c>
    </row>
    <row r="105" ht="12.0" customHeight="1">
      <c r="A105" s="7" t="s">
        <v>327</v>
      </c>
      <c r="B105" s="8" t="s">
        <v>328</v>
      </c>
      <c r="C105" s="8"/>
      <c r="D105" s="11">
        <f t="shared" ref="D105:E105" si="21">D106+D124</f>
        <v>119009650852</v>
      </c>
      <c r="E105" s="11">
        <f t="shared" si="21"/>
        <v>117196342147</v>
      </c>
    </row>
    <row r="106" ht="12.0" customHeight="1">
      <c r="A106" s="7" t="s">
        <v>329</v>
      </c>
      <c r="B106" s="8" t="s">
        <v>330</v>
      </c>
      <c r="C106" s="8"/>
      <c r="D106" s="11">
        <f t="shared" ref="D106:E106" si="22">D107+SUM(D110:D119)+D122+D123</f>
        <v>119009650852</v>
      </c>
      <c r="E106" s="11">
        <f t="shared" si="22"/>
        <v>117196342147</v>
      </c>
    </row>
    <row r="107" ht="12.0" customHeight="1">
      <c r="A107" s="7" t="s">
        <v>331</v>
      </c>
      <c r="B107" s="8" t="s">
        <v>332</v>
      </c>
      <c r="C107" s="20" t="s">
        <v>333</v>
      </c>
      <c r="D107" s="18">
        <v>2.5E11</v>
      </c>
      <c r="E107" s="18">
        <v>2.5E11</v>
      </c>
    </row>
    <row r="108" ht="12.0" customHeight="1">
      <c r="A108" s="13" t="s">
        <v>334</v>
      </c>
      <c r="B108" s="8" t="s">
        <v>335</v>
      </c>
      <c r="C108" s="8"/>
      <c r="D108" s="18">
        <v>2.5E11</v>
      </c>
      <c r="E108" s="18">
        <v>2.5E11</v>
      </c>
    </row>
    <row r="109" ht="12.0" customHeight="1">
      <c r="A109" s="13" t="s">
        <v>336</v>
      </c>
      <c r="B109" s="8" t="s">
        <v>337</v>
      </c>
      <c r="C109" s="8"/>
      <c r="D109" s="19">
        <v>0.0</v>
      </c>
      <c r="E109" s="19">
        <v>0.0</v>
      </c>
    </row>
    <row r="110" ht="12.0" customHeight="1">
      <c r="A110" s="13" t="s">
        <v>338</v>
      </c>
      <c r="B110" s="8" t="s">
        <v>339</v>
      </c>
      <c r="C110" s="20" t="s">
        <v>340</v>
      </c>
      <c r="D110" s="19">
        <v>0.0</v>
      </c>
      <c r="E110" s="19">
        <v>0.0</v>
      </c>
    </row>
    <row r="111" ht="12.0" customHeight="1">
      <c r="A111" s="13" t="s">
        <v>341</v>
      </c>
      <c r="B111" s="8" t="s">
        <v>342</v>
      </c>
      <c r="C111" s="20" t="s">
        <v>340</v>
      </c>
      <c r="D111" s="19">
        <v>0.0</v>
      </c>
      <c r="E111" s="19">
        <v>0.0</v>
      </c>
    </row>
    <row r="112" ht="12.0" customHeight="1">
      <c r="A112" s="13" t="s">
        <v>343</v>
      </c>
      <c r="B112" s="8" t="s">
        <v>344</v>
      </c>
      <c r="C112" s="20" t="s">
        <v>340</v>
      </c>
      <c r="D112" s="19">
        <v>0.0</v>
      </c>
      <c r="E112" s="19">
        <v>0.0</v>
      </c>
    </row>
    <row r="113" ht="12.0" customHeight="1">
      <c r="A113" s="13" t="s">
        <v>345</v>
      </c>
      <c r="B113" s="8" t="s">
        <v>346</v>
      </c>
      <c r="C113" s="8"/>
      <c r="D113" s="19">
        <v>0.0</v>
      </c>
      <c r="E113" s="19">
        <v>0.0</v>
      </c>
    </row>
    <row r="114" ht="12.0" customHeight="1">
      <c r="A114" s="13" t="s">
        <v>347</v>
      </c>
      <c r="B114" s="8" t="s">
        <v>348</v>
      </c>
      <c r="C114" s="20" t="s">
        <v>340</v>
      </c>
      <c r="D114" s="19">
        <v>0.0</v>
      </c>
      <c r="E114" s="19">
        <v>0.0</v>
      </c>
    </row>
    <row r="115" ht="12.0" customHeight="1">
      <c r="A115" s="13" t="s">
        <v>349</v>
      </c>
      <c r="B115" s="8" t="s">
        <v>350</v>
      </c>
      <c r="C115" s="20" t="s">
        <v>340</v>
      </c>
      <c r="D115" s="19">
        <v>0.0</v>
      </c>
      <c r="E115" s="19">
        <v>0.0</v>
      </c>
    </row>
    <row r="116" ht="12.0" customHeight="1">
      <c r="A116" s="13" t="s">
        <v>351</v>
      </c>
      <c r="B116" s="8" t="s">
        <v>352</v>
      </c>
      <c r="C116" s="20" t="s">
        <v>340</v>
      </c>
      <c r="D116" s="19">
        <v>0.0</v>
      </c>
      <c r="E116" s="19">
        <v>0.0</v>
      </c>
    </row>
    <row r="117" ht="12.0" customHeight="1">
      <c r="A117" s="13" t="s">
        <v>353</v>
      </c>
      <c r="B117" s="8" t="s">
        <v>354</v>
      </c>
      <c r="C117" s="20" t="s">
        <v>340</v>
      </c>
      <c r="D117" s="19">
        <v>0.0</v>
      </c>
      <c r="E117" s="19">
        <v>0.0</v>
      </c>
    </row>
    <row r="118" ht="12.0" customHeight="1">
      <c r="A118" s="13" t="s">
        <v>355</v>
      </c>
      <c r="B118" s="8" t="s">
        <v>356</v>
      </c>
      <c r="C118" s="20" t="s">
        <v>340</v>
      </c>
      <c r="D118" s="19">
        <v>0.0</v>
      </c>
      <c r="E118" s="19">
        <v>0.0</v>
      </c>
    </row>
    <row r="119" ht="12.0" customHeight="1">
      <c r="A119" s="7" t="s">
        <v>357</v>
      </c>
      <c r="B119" s="8" t="s">
        <v>358</v>
      </c>
      <c r="C119" s="20" t="s">
        <v>340</v>
      </c>
      <c r="D119" s="18">
        <v>-1.30990349148E11</v>
      </c>
      <c r="E119" s="18">
        <v>-1.32803657853E11</v>
      </c>
    </row>
    <row r="120" ht="12.0" customHeight="1">
      <c r="A120" s="13" t="s">
        <v>359</v>
      </c>
      <c r="B120" s="8" t="s">
        <v>360</v>
      </c>
      <c r="C120" s="8"/>
      <c r="D120" s="18">
        <v>-1.32803657853E11</v>
      </c>
      <c r="E120" s="18">
        <v>-1.38160743827E11</v>
      </c>
    </row>
    <row r="121" ht="12.0" customHeight="1">
      <c r="A121" s="13" t="s">
        <v>361</v>
      </c>
      <c r="B121" s="8" t="s">
        <v>362</v>
      </c>
      <c r="C121" s="8"/>
      <c r="D121" s="18">
        <v>1.813908705E9</v>
      </c>
      <c r="E121" s="18">
        <v>5.357085974E9</v>
      </c>
    </row>
    <row r="122" ht="12.0" customHeight="1">
      <c r="A122" s="13" t="s">
        <v>363</v>
      </c>
      <c r="B122" s="8" t="s">
        <v>364</v>
      </c>
      <c r="C122" s="8"/>
      <c r="D122" s="19">
        <v>0.0</v>
      </c>
      <c r="E122" s="19">
        <v>0.0</v>
      </c>
    </row>
    <row r="123" ht="12.0" customHeight="1">
      <c r="A123" s="13" t="s">
        <v>365</v>
      </c>
      <c r="B123" s="8" t="s">
        <v>366</v>
      </c>
      <c r="C123" s="8"/>
      <c r="D123" s="19">
        <v>0.0</v>
      </c>
      <c r="E123" s="19">
        <v>0.0</v>
      </c>
    </row>
    <row r="124" ht="12.0" customHeight="1">
      <c r="A124" s="7" t="s">
        <v>367</v>
      </c>
      <c r="B124" s="8" t="s">
        <v>368</v>
      </c>
      <c r="C124" s="8"/>
      <c r="D124" s="19">
        <f t="shared" ref="D124:E124" si="23">SUM(D125:D126)</f>
        <v>0</v>
      </c>
      <c r="E124" s="19">
        <f t="shared" si="23"/>
        <v>0</v>
      </c>
    </row>
    <row r="125" ht="12.0" customHeight="1">
      <c r="A125" s="13" t="s">
        <v>369</v>
      </c>
      <c r="B125" s="20" t="s">
        <v>370</v>
      </c>
      <c r="C125" s="20" t="s">
        <v>371</v>
      </c>
      <c r="D125" s="19">
        <v>0.0</v>
      </c>
      <c r="E125" s="19">
        <v>0.0</v>
      </c>
    </row>
    <row r="126" ht="12.0" customHeight="1">
      <c r="A126" s="13" t="s">
        <v>372</v>
      </c>
      <c r="B126" s="20" t="s">
        <v>373</v>
      </c>
      <c r="C126" s="8"/>
      <c r="D126" s="19">
        <v>0.0</v>
      </c>
      <c r="E126" s="19">
        <v>0.0</v>
      </c>
    </row>
    <row r="127" ht="12.0" customHeight="1">
      <c r="A127" s="7" t="s">
        <v>374</v>
      </c>
      <c r="B127" s="8" t="s">
        <v>375</v>
      </c>
      <c r="C127" s="8"/>
      <c r="D127" s="11">
        <f t="shared" ref="D127:E127" si="24">D105+D75</f>
        <v>975680376658</v>
      </c>
      <c r="E127" s="11">
        <f t="shared" si="24"/>
        <v>984888223760</v>
      </c>
    </row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5">
    <mergeCell ref="A1:B1"/>
    <mergeCell ref="A2:B2"/>
    <mergeCell ref="A3:B3"/>
    <mergeCell ref="C4:D4"/>
    <mergeCell ref="A5:E5"/>
  </mergeCells>
  <printOptions/>
  <pageMargins bottom="1.0" footer="0.0" header="0.0" left="0.75" right="0.75" top="1.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0.0"/>
    <col customWidth="1" min="2" max="2" width="10.0"/>
    <col customWidth="1" min="3" max="3" width="8.71"/>
    <col customWidth="1" min="4" max="6" width="20.0"/>
    <col customWidth="1" min="7" max="7" width="20.57"/>
    <col customWidth="1" min="8" max="26" width="8.71"/>
  </cols>
  <sheetData>
    <row r="1" ht="12.0" customHeight="1">
      <c r="A1" s="1" t="s">
        <v>0</v>
      </c>
      <c r="B1" s="2"/>
      <c r="C1" t="s">
        <v>1</v>
      </c>
      <c r="E1" s="3"/>
      <c r="F1" s="3"/>
      <c r="G1" s="3"/>
    </row>
    <row r="2" ht="12.0" customHeight="1">
      <c r="A2" s="4" t="s">
        <v>2</v>
      </c>
      <c r="C2" s="5" t="s">
        <v>3</v>
      </c>
      <c r="E2" s="3"/>
      <c r="F2" s="3"/>
      <c r="G2" s="3"/>
    </row>
    <row r="3" ht="12.0" customHeight="1">
      <c r="A3" s="4" t="s">
        <v>4</v>
      </c>
      <c r="E3" s="3"/>
      <c r="F3" s="3"/>
      <c r="G3" s="3"/>
    </row>
    <row r="4" ht="12.0" customHeight="1">
      <c r="C4" s="4" t="s">
        <v>5</v>
      </c>
      <c r="E4" s="3"/>
      <c r="F4" s="3"/>
      <c r="G4" s="3"/>
    </row>
    <row r="5" ht="12.0" customHeight="1">
      <c r="A5" s="6" t="s">
        <v>14</v>
      </c>
      <c r="F5" s="3"/>
      <c r="G5" s="3"/>
    </row>
    <row r="6" ht="12.0" customHeight="1">
      <c r="D6" s="3"/>
      <c r="E6" s="3"/>
      <c r="F6" s="3"/>
      <c r="G6" s="3"/>
    </row>
    <row r="7" ht="12.0" customHeight="1">
      <c r="D7" s="3"/>
      <c r="E7" s="3"/>
      <c r="F7" s="3"/>
      <c r="G7" s="3"/>
    </row>
    <row r="8" ht="12.0" customHeight="1">
      <c r="A8" s="9" t="s">
        <v>8</v>
      </c>
      <c r="B8" s="9" t="s">
        <v>9</v>
      </c>
      <c r="C8" s="9" t="s">
        <v>10</v>
      </c>
      <c r="D8" s="12" t="s">
        <v>18</v>
      </c>
      <c r="E8" s="12" t="s">
        <v>25</v>
      </c>
      <c r="F8" s="14" t="s">
        <v>26</v>
      </c>
      <c r="G8" s="14" t="s">
        <v>28</v>
      </c>
    </row>
    <row r="9" ht="12.0" customHeight="1">
      <c r="A9" s="15" t="s">
        <v>29</v>
      </c>
      <c r="B9" s="16" t="s">
        <v>27</v>
      </c>
      <c r="C9" s="16"/>
      <c r="D9" s="17">
        <v>1.32856365425E11</v>
      </c>
      <c r="E9" s="17">
        <v>1.26002993698E11</v>
      </c>
      <c r="F9" s="17">
        <v>1.32856365425E11</v>
      </c>
      <c r="G9" s="17">
        <v>1.26002993698E11</v>
      </c>
    </row>
    <row r="10" ht="12.0" customHeight="1">
      <c r="A10" s="13" t="s">
        <v>30</v>
      </c>
      <c r="B10" s="8" t="s">
        <v>31</v>
      </c>
      <c r="C10" s="8"/>
      <c r="D10" s="19">
        <v>0.0</v>
      </c>
      <c r="E10" s="19">
        <v>0.0</v>
      </c>
      <c r="F10" s="19">
        <v>0.0</v>
      </c>
      <c r="G10" s="19">
        <v>0.0</v>
      </c>
    </row>
    <row r="11" ht="12.0" customHeight="1">
      <c r="A11" s="7" t="s">
        <v>36</v>
      </c>
      <c r="B11" s="8" t="s">
        <v>41</v>
      </c>
      <c r="C11" s="8"/>
      <c r="D11" s="11">
        <f t="shared" ref="D11:G11" si="1">D9-D10</f>
        <v>132856365425</v>
      </c>
      <c r="E11" s="11">
        <f t="shared" si="1"/>
        <v>126002993698</v>
      </c>
      <c r="F11" s="11">
        <f t="shared" si="1"/>
        <v>132856365425</v>
      </c>
      <c r="G11" s="11">
        <f t="shared" si="1"/>
        <v>126002993698</v>
      </c>
    </row>
    <row r="12" ht="12.0" customHeight="1">
      <c r="A12" s="13" t="s">
        <v>49</v>
      </c>
      <c r="B12" s="8" t="s">
        <v>50</v>
      </c>
      <c r="C12" s="8"/>
      <c r="D12" s="18">
        <v>1.11323601927E11</v>
      </c>
      <c r="E12" s="18">
        <v>1.06602321809E11</v>
      </c>
      <c r="F12" s="18">
        <v>1.11323601927E11</v>
      </c>
      <c r="G12" s="18">
        <v>1.06602321809E11</v>
      </c>
    </row>
    <row r="13" ht="12.0" customHeight="1">
      <c r="A13" s="7" t="s">
        <v>52</v>
      </c>
      <c r="B13" s="8" t="s">
        <v>53</v>
      </c>
      <c r="C13" s="8"/>
      <c r="D13" s="11">
        <f t="shared" ref="D13:G13" si="2">D11-D12</f>
        <v>21532763498</v>
      </c>
      <c r="E13" s="11">
        <f t="shared" si="2"/>
        <v>19400671889</v>
      </c>
      <c r="F13" s="11">
        <f t="shared" si="2"/>
        <v>21532763498</v>
      </c>
      <c r="G13" s="11">
        <f t="shared" si="2"/>
        <v>19400671889</v>
      </c>
    </row>
    <row r="14" ht="12.0" customHeight="1">
      <c r="A14" s="13" t="s">
        <v>54</v>
      </c>
      <c r="B14" s="8" t="s">
        <v>55</v>
      </c>
      <c r="C14" s="8"/>
      <c r="D14" s="18">
        <v>1958691.0</v>
      </c>
      <c r="E14" s="18">
        <v>3197337.0</v>
      </c>
      <c r="F14" s="18">
        <v>1958691.0</v>
      </c>
      <c r="G14" s="18">
        <v>3197337.0</v>
      </c>
    </row>
    <row r="15" ht="12.0" customHeight="1">
      <c r="A15" s="13" t="s">
        <v>56</v>
      </c>
      <c r="B15" s="8" t="s">
        <v>57</v>
      </c>
      <c r="C15" s="8"/>
      <c r="D15" s="18">
        <v>1.4120520354E10</v>
      </c>
      <c r="E15" s="18">
        <v>1.3914820228E10</v>
      </c>
      <c r="F15" s="18">
        <v>1.4120520354E10</v>
      </c>
      <c r="G15" s="18">
        <v>1.3914820228E10</v>
      </c>
    </row>
    <row r="16" ht="12.0" customHeight="1">
      <c r="A16" s="13" t="s">
        <v>58</v>
      </c>
      <c r="B16" s="8" t="s">
        <v>59</v>
      </c>
      <c r="C16" s="8"/>
      <c r="D16" s="18">
        <v>1.2562621036E10</v>
      </c>
      <c r="E16" s="18">
        <v>1.2456755099E10</v>
      </c>
      <c r="F16" s="18">
        <v>1.2562621036E10</v>
      </c>
      <c r="G16" s="18">
        <v>1.2456755099E10</v>
      </c>
    </row>
    <row r="17" ht="12.0" customHeight="1">
      <c r="A17" s="13" t="s">
        <v>60</v>
      </c>
      <c r="B17" s="8" t="s">
        <v>61</v>
      </c>
      <c r="C17" s="8"/>
      <c r="D17" s="19">
        <v>0.0</v>
      </c>
      <c r="E17" s="19">
        <v>0.0</v>
      </c>
      <c r="F17" s="19">
        <v>0.0</v>
      </c>
      <c r="G17" s="19">
        <v>0.0</v>
      </c>
    </row>
    <row r="18" ht="12.0" customHeight="1">
      <c r="A18" s="21" t="s">
        <v>62</v>
      </c>
      <c r="B18" s="8" t="s">
        <v>63</v>
      </c>
      <c r="C18" s="8"/>
      <c r="D18" s="18">
        <v>2.39046917E9</v>
      </c>
      <c r="E18" s="18">
        <v>2.139898591E9</v>
      </c>
      <c r="F18" s="18">
        <v>2.39046917E9</v>
      </c>
      <c r="G18" s="18">
        <v>2.139898591E9</v>
      </c>
    </row>
    <row r="19" ht="12.0" customHeight="1">
      <c r="A19" s="21" t="s">
        <v>67</v>
      </c>
      <c r="B19" s="8" t="s">
        <v>68</v>
      </c>
      <c r="C19" s="8"/>
      <c r="D19" s="18">
        <v>3.774249293E9</v>
      </c>
      <c r="E19" s="18">
        <v>3.131130963E9</v>
      </c>
      <c r="F19" s="18">
        <v>3.774249293E9</v>
      </c>
      <c r="G19" s="18">
        <v>3.131130963E9</v>
      </c>
    </row>
    <row r="20" ht="12.0" customHeight="1">
      <c r="A20" s="22" t="s">
        <v>72</v>
      </c>
      <c r="B20" s="8" t="s">
        <v>78</v>
      </c>
      <c r="C20" s="8"/>
      <c r="D20" s="11">
        <f t="shared" ref="D20:G20" si="3">D13+D14-D15+D17-D18-D19</f>
        <v>1249483372</v>
      </c>
      <c r="E20" s="11">
        <f t="shared" si="3"/>
        <v>218019444</v>
      </c>
      <c r="F20" s="11">
        <f t="shared" si="3"/>
        <v>1249483372</v>
      </c>
      <c r="G20" s="11">
        <f t="shared" si="3"/>
        <v>218019444</v>
      </c>
    </row>
    <row r="21" ht="12.0" customHeight="1">
      <c r="A21" s="21" t="s">
        <v>96</v>
      </c>
      <c r="B21" s="8" t="s">
        <v>97</v>
      </c>
      <c r="C21" s="8"/>
      <c r="D21" s="18">
        <v>5.73999171E8</v>
      </c>
      <c r="E21" s="18">
        <v>1.8918818E7</v>
      </c>
      <c r="F21" s="18">
        <v>5.73999171E8</v>
      </c>
      <c r="G21" s="18">
        <v>1.8918818E7</v>
      </c>
    </row>
    <row r="22" ht="12.0" customHeight="1">
      <c r="A22" s="21" t="s">
        <v>98</v>
      </c>
      <c r="B22" s="8" t="s">
        <v>100</v>
      </c>
      <c r="C22" s="8"/>
      <c r="D22" s="18">
        <v>1.0173838E7</v>
      </c>
      <c r="E22" s="18">
        <v>8136363.0</v>
      </c>
      <c r="F22" s="18">
        <v>1.0173838E7</v>
      </c>
      <c r="G22" s="18">
        <v>8136363.0</v>
      </c>
    </row>
    <row r="23" ht="12.0" customHeight="1">
      <c r="A23" s="22" t="s">
        <v>104</v>
      </c>
      <c r="B23" s="8" t="s">
        <v>106</v>
      </c>
      <c r="C23" s="8"/>
      <c r="D23" s="11">
        <f t="shared" ref="D23:G23" si="4">D21-D22</f>
        <v>563825333</v>
      </c>
      <c r="E23" s="11">
        <f t="shared" si="4"/>
        <v>10782455</v>
      </c>
      <c r="F23" s="11">
        <f t="shared" si="4"/>
        <v>563825333</v>
      </c>
      <c r="G23" s="11">
        <f t="shared" si="4"/>
        <v>10782455</v>
      </c>
    </row>
    <row r="24" ht="12.0" customHeight="1">
      <c r="A24" s="7" t="s">
        <v>122</v>
      </c>
      <c r="B24" s="8" t="s">
        <v>124</v>
      </c>
      <c r="C24" s="8"/>
      <c r="D24" s="11">
        <f t="shared" ref="D24:G24" si="5">D20+D23</f>
        <v>1813308705</v>
      </c>
      <c r="E24" s="11">
        <f t="shared" si="5"/>
        <v>228801899</v>
      </c>
      <c r="F24" s="11">
        <f t="shared" si="5"/>
        <v>1813308705</v>
      </c>
      <c r="G24" s="11">
        <f t="shared" si="5"/>
        <v>228801899</v>
      </c>
    </row>
    <row r="25" ht="12.0" customHeight="1">
      <c r="A25" s="13" t="s">
        <v>129</v>
      </c>
      <c r="B25" s="8" t="s">
        <v>131</v>
      </c>
      <c r="C25" s="8"/>
      <c r="D25" s="19">
        <v>0.0</v>
      </c>
      <c r="E25" s="19">
        <v>0.0</v>
      </c>
      <c r="F25" s="19">
        <v>0.0</v>
      </c>
      <c r="G25" s="19">
        <v>0.0</v>
      </c>
    </row>
    <row r="26" ht="12.0" customHeight="1">
      <c r="A26" s="13" t="s">
        <v>132</v>
      </c>
      <c r="B26" s="8" t="s">
        <v>133</v>
      </c>
      <c r="C26" s="8"/>
      <c r="D26" s="19">
        <v>0.0</v>
      </c>
      <c r="E26" s="19">
        <v>0.0</v>
      </c>
      <c r="F26" s="19">
        <v>0.0</v>
      </c>
      <c r="G26" s="19">
        <v>0.0</v>
      </c>
    </row>
    <row r="27" ht="12.0" customHeight="1">
      <c r="A27" s="7" t="s">
        <v>134</v>
      </c>
      <c r="B27" s="8" t="s">
        <v>135</v>
      </c>
      <c r="C27" s="8"/>
      <c r="D27" s="11">
        <f t="shared" ref="D27:G27" si="6">D24-D25-D26</f>
        <v>1813308705</v>
      </c>
      <c r="E27" s="11">
        <f t="shared" si="6"/>
        <v>228801899</v>
      </c>
      <c r="F27" s="11">
        <f t="shared" si="6"/>
        <v>1813308705</v>
      </c>
      <c r="G27" s="11">
        <f t="shared" si="6"/>
        <v>228801899</v>
      </c>
    </row>
    <row r="28" ht="12.0" customHeight="1">
      <c r="A28" s="21" t="s">
        <v>142</v>
      </c>
      <c r="B28" s="8" t="s">
        <v>143</v>
      </c>
      <c r="C28" s="8"/>
      <c r="D28" s="19"/>
      <c r="E28" s="19"/>
      <c r="F28" s="19"/>
      <c r="G28" s="19"/>
    </row>
    <row r="29" ht="12.0" customHeight="1">
      <c r="A29" s="21" t="s">
        <v>148</v>
      </c>
      <c r="B29" s="8" t="s">
        <v>150</v>
      </c>
      <c r="C29" s="8"/>
      <c r="D29" s="19">
        <v>0.0</v>
      </c>
      <c r="E29" s="19">
        <v>0.0</v>
      </c>
      <c r="F29" s="19">
        <v>0.0</v>
      </c>
      <c r="G29" s="19">
        <v>0.0</v>
      </c>
    </row>
    <row r="30" ht="12.0" customHeight="1">
      <c r="A30" s="21" t="s">
        <v>153</v>
      </c>
      <c r="B30" s="8" t="s">
        <v>146</v>
      </c>
      <c r="C30" s="8"/>
      <c r="D30" s="24">
        <v>72.53</v>
      </c>
      <c r="E30" s="24">
        <v>9.15</v>
      </c>
      <c r="F30" s="24">
        <v>72.53</v>
      </c>
      <c r="G30" s="24">
        <v>9.15</v>
      </c>
    </row>
    <row r="31" ht="12.0" customHeight="1">
      <c r="A31" s="21" t="s">
        <v>156</v>
      </c>
      <c r="B31" s="8" t="s">
        <v>157</v>
      </c>
      <c r="C31" s="8"/>
      <c r="D31" s="19"/>
      <c r="E31" s="19"/>
      <c r="F31" s="19"/>
      <c r="G31" s="19"/>
    </row>
    <row r="32" ht="12.0" customHeight="1">
      <c r="D32" s="3"/>
      <c r="E32" s="3"/>
      <c r="F32" s="3"/>
      <c r="G32" s="3"/>
    </row>
    <row r="33" ht="12.0" customHeight="1">
      <c r="D33" s="3"/>
      <c r="E33" s="3"/>
      <c r="F33" s="3"/>
      <c r="G33" s="3"/>
    </row>
    <row r="34" ht="12.0" customHeight="1">
      <c r="D34" s="3"/>
      <c r="E34" s="3"/>
      <c r="F34" s="3"/>
      <c r="G34" s="3"/>
    </row>
    <row r="35" ht="12.0" customHeight="1">
      <c r="D35" s="3"/>
      <c r="E35" s="3"/>
      <c r="F35" s="3"/>
      <c r="G35" s="3"/>
    </row>
    <row r="36" ht="12.0" customHeight="1">
      <c r="D36" s="3"/>
      <c r="E36" s="3"/>
      <c r="F36" s="3"/>
      <c r="G36" s="3"/>
    </row>
    <row r="37" ht="12.0" customHeight="1">
      <c r="D37" s="3"/>
      <c r="E37" s="3"/>
      <c r="F37" s="3"/>
      <c r="G37" s="3"/>
    </row>
    <row r="38" ht="12.0" customHeight="1">
      <c r="D38" s="3"/>
      <c r="E38" s="3"/>
      <c r="F38" s="3"/>
      <c r="G38" s="3"/>
    </row>
    <row r="39" ht="12.0" customHeight="1">
      <c r="D39" s="3"/>
      <c r="E39" s="3"/>
      <c r="F39" s="3"/>
      <c r="G39" s="3"/>
    </row>
    <row r="40" ht="12.0" customHeight="1">
      <c r="D40" s="3"/>
      <c r="E40" s="3"/>
      <c r="F40" s="3"/>
      <c r="G40" s="3"/>
    </row>
    <row r="41" ht="12.0" customHeight="1">
      <c r="D41" s="3"/>
      <c r="E41" s="3"/>
      <c r="F41" s="3"/>
      <c r="G41" s="3"/>
    </row>
    <row r="42" ht="12.0" customHeight="1">
      <c r="D42" s="3"/>
      <c r="E42" s="3"/>
      <c r="F42" s="3"/>
      <c r="G42" s="3"/>
    </row>
    <row r="43" ht="12.0" customHeight="1">
      <c r="D43" s="3"/>
      <c r="E43" s="3"/>
      <c r="F43" s="3"/>
      <c r="G43" s="3"/>
    </row>
    <row r="44" ht="12.0" customHeight="1">
      <c r="D44" s="3"/>
      <c r="E44" s="3"/>
      <c r="F44" s="3"/>
      <c r="G44" s="3"/>
    </row>
    <row r="45" ht="12.0" customHeight="1">
      <c r="D45" s="3"/>
      <c r="E45" s="3"/>
      <c r="F45" s="3"/>
      <c r="G45" s="3"/>
    </row>
    <row r="46" ht="12.0" customHeight="1">
      <c r="D46" s="3"/>
      <c r="E46" s="3"/>
      <c r="F46" s="3"/>
      <c r="G46" s="3"/>
    </row>
    <row r="47" ht="12.0" customHeight="1">
      <c r="D47" s="3"/>
      <c r="E47" s="3"/>
      <c r="F47" s="3"/>
      <c r="G47" s="3"/>
    </row>
    <row r="48" ht="12.0" customHeight="1">
      <c r="D48" s="3"/>
      <c r="E48" s="3"/>
      <c r="F48" s="3"/>
      <c r="G48" s="3"/>
    </row>
    <row r="49" ht="12.0" customHeight="1">
      <c r="D49" s="3"/>
      <c r="E49" s="3"/>
      <c r="F49" s="3"/>
      <c r="G49" s="3"/>
    </row>
    <row r="50" ht="12.0" customHeight="1">
      <c r="D50" s="3"/>
      <c r="E50" s="3"/>
      <c r="F50" s="3"/>
      <c r="G50" s="3"/>
    </row>
    <row r="51" ht="12.0" customHeight="1">
      <c r="D51" s="3"/>
      <c r="E51" s="3"/>
      <c r="F51" s="3"/>
      <c r="G51" s="3"/>
    </row>
    <row r="52" ht="12.0" customHeight="1">
      <c r="D52" s="3"/>
      <c r="E52" s="3"/>
      <c r="F52" s="3"/>
      <c r="G52" s="3"/>
    </row>
    <row r="53" ht="12.0" customHeight="1">
      <c r="D53" s="3"/>
      <c r="E53" s="3"/>
      <c r="F53" s="3"/>
      <c r="G53" s="3"/>
    </row>
    <row r="54" ht="12.0" customHeight="1">
      <c r="D54" s="3"/>
      <c r="E54" s="3"/>
      <c r="F54" s="3"/>
      <c r="G54" s="3"/>
    </row>
    <row r="55" ht="12.0" customHeight="1">
      <c r="D55" s="3"/>
      <c r="E55" s="3"/>
      <c r="F55" s="3"/>
      <c r="G55" s="3"/>
    </row>
    <row r="56" ht="12.0" customHeight="1">
      <c r="D56" s="3"/>
      <c r="E56" s="3"/>
      <c r="F56" s="3"/>
      <c r="G56" s="3"/>
    </row>
    <row r="57" ht="12.0" customHeight="1">
      <c r="D57" s="3"/>
      <c r="E57" s="3"/>
      <c r="F57" s="3"/>
      <c r="G57" s="3"/>
    </row>
    <row r="58" ht="12.0" customHeight="1">
      <c r="D58" s="3"/>
      <c r="E58" s="3"/>
      <c r="F58" s="3"/>
      <c r="G58" s="3"/>
    </row>
    <row r="59" ht="12.0" customHeight="1">
      <c r="D59" s="3"/>
      <c r="E59" s="3"/>
      <c r="F59" s="3"/>
      <c r="G59" s="3"/>
    </row>
    <row r="60" ht="12.0" customHeight="1">
      <c r="D60" s="3"/>
      <c r="E60" s="3"/>
      <c r="F60" s="3"/>
      <c r="G60" s="3"/>
    </row>
    <row r="61" ht="12.0" customHeight="1">
      <c r="D61" s="3"/>
      <c r="E61" s="3"/>
      <c r="F61" s="3"/>
      <c r="G61" s="3"/>
    </row>
    <row r="62" ht="12.0" customHeight="1">
      <c r="D62" s="3"/>
      <c r="E62" s="3"/>
      <c r="F62" s="3"/>
      <c r="G62" s="3"/>
    </row>
    <row r="63" ht="12.0" customHeight="1">
      <c r="D63" s="3"/>
      <c r="E63" s="3"/>
      <c r="F63" s="3"/>
      <c r="G63" s="3"/>
    </row>
    <row r="64" ht="12.0" customHeight="1">
      <c r="D64" s="3"/>
      <c r="E64" s="3"/>
      <c r="F64" s="3"/>
      <c r="G64" s="3"/>
    </row>
    <row r="65" ht="12.0" customHeight="1">
      <c r="D65" s="3"/>
      <c r="E65" s="3"/>
      <c r="F65" s="3"/>
      <c r="G65" s="3"/>
    </row>
    <row r="66" ht="12.0" customHeight="1">
      <c r="D66" s="3"/>
      <c r="E66" s="3"/>
      <c r="F66" s="3"/>
      <c r="G66" s="3"/>
    </row>
    <row r="67" ht="12.0" customHeight="1">
      <c r="D67" s="3"/>
      <c r="E67" s="3"/>
      <c r="F67" s="3"/>
      <c r="G67" s="3"/>
    </row>
    <row r="68" ht="12.0" customHeight="1">
      <c r="D68" s="3"/>
      <c r="E68" s="3"/>
      <c r="F68" s="3"/>
      <c r="G68" s="3"/>
    </row>
    <row r="69" ht="12.0" customHeight="1">
      <c r="D69" s="3"/>
      <c r="E69" s="3"/>
      <c r="F69" s="3"/>
      <c r="G69" s="3"/>
    </row>
    <row r="70" ht="12.0" customHeight="1">
      <c r="D70" s="3"/>
      <c r="E70" s="3"/>
      <c r="F70" s="3"/>
      <c r="G70" s="3"/>
    </row>
    <row r="71" ht="12.0" customHeight="1">
      <c r="D71" s="3"/>
      <c r="E71" s="3"/>
      <c r="F71" s="3"/>
      <c r="G71" s="3"/>
    </row>
    <row r="72" ht="12.0" customHeight="1">
      <c r="D72" s="3"/>
      <c r="E72" s="3"/>
      <c r="F72" s="3"/>
      <c r="G72" s="3"/>
    </row>
    <row r="73" ht="12.0" customHeight="1">
      <c r="D73" s="3"/>
      <c r="E73" s="3"/>
      <c r="F73" s="3"/>
      <c r="G73" s="3"/>
    </row>
    <row r="74" ht="12.0" customHeight="1">
      <c r="D74" s="3"/>
      <c r="E74" s="3"/>
      <c r="F74" s="3"/>
      <c r="G74" s="3"/>
    </row>
    <row r="75" ht="12.0" customHeight="1">
      <c r="D75" s="3"/>
      <c r="E75" s="3"/>
      <c r="F75" s="3"/>
      <c r="G75" s="3"/>
    </row>
    <row r="76" ht="12.0" customHeight="1">
      <c r="D76" s="3"/>
      <c r="E76" s="3"/>
      <c r="F76" s="3"/>
      <c r="G76" s="3"/>
    </row>
    <row r="77" ht="12.0" customHeight="1">
      <c r="D77" s="3"/>
      <c r="E77" s="3"/>
      <c r="F77" s="3"/>
      <c r="G77" s="3"/>
    </row>
    <row r="78" ht="12.0" customHeight="1">
      <c r="D78" s="3"/>
      <c r="E78" s="3"/>
      <c r="F78" s="3"/>
      <c r="G78" s="3"/>
    </row>
    <row r="79" ht="12.0" customHeight="1">
      <c r="D79" s="3"/>
      <c r="E79" s="3"/>
      <c r="F79" s="3"/>
      <c r="G79" s="3"/>
    </row>
    <row r="80" ht="12.0" customHeight="1">
      <c r="D80" s="3"/>
      <c r="E80" s="3"/>
      <c r="F80" s="3"/>
      <c r="G80" s="3"/>
    </row>
    <row r="81" ht="12.0" customHeight="1">
      <c r="D81" s="3"/>
      <c r="E81" s="3"/>
      <c r="F81" s="3"/>
      <c r="G81" s="3"/>
    </row>
    <row r="82" ht="12.0" customHeight="1">
      <c r="D82" s="3"/>
      <c r="E82" s="3"/>
      <c r="F82" s="3"/>
      <c r="G82" s="3"/>
    </row>
    <row r="83" ht="12.0" customHeight="1">
      <c r="D83" s="3"/>
      <c r="E83" s="3"/>
      <c r="F83" s="3"/>
      <c r="G83" s="3"/>
    </row>
    <row r="84" ht="12.0" customHeight="1">
      <c r="D84" s="3"/>
      <c r="E84" s="3"/>
      <c r="F84" s="3"/>
      <c r="G84" s="3"/>
    </row>
    <row r="85" ht="12.0" customHeight="1">
      <c r="D85" s="3"/>
      <c r="E85" s="3"/>
      <c r="F85" s="3"/>
      <c r="G85" s="3"/>
    </row>
    <row r="86" ht="12.0" customHeight="1">
      <c r="D86" s="3"/>
      <c r="E86" s="3"/>
      <c r="F86" s="3"/>
      <c r="G86" s="3"/>
    </row>
    <row r="87" ht="12.0" customHeight="1">
      <c r="D87" s="3"/>
      <c r="E87" s="3"/>
      <c r="F87" s="3"/>
      <c r="G87" s="3"/>
    </row>
    <row r="88" ht="12.0" customHeight="1">
      <c r="D88" s="3"/>
      <c r="E88" s="3"/>
      <c r="F88" s="3"/>
      <c r="G88" s="3"/>
    </row>
    <row r="89" ht="12.0" customHeight="1">
      <c r="D89" s="3"/>
      <c r="E89" s="3"/>
      <c r="F89" s="3"/>
      <c r="G89" s="3"/>
    </row>
    <row r="90" ht="12.0" customHeight="1">
      <c r="D90" s="3"/>
      <c r="E90" s="3"/>
      <c r="F90" s="3"/>
      <c r="G90" s="3"/>
    </row>
    <row r="91" ht="12.0" customHeight="1">
      <c r="D91" s="3"/>
      <c r="E91" s="3"/>
      <c r="F91" s="3"/>
      <c r="G91" s="3"/>
    </row>
    <row r="92" ht="12.0" customHeight="1">
      <c r="D92" s="3"/>
      <c r="E92" s="3"/>
      <c r="F92" s="3"/>
      <c r="G92" s="3"/>
    </row>
    <row r="93" ht="12.0" customHeight="1">
      <c r="D93" s="3"/>
      <c r="E93" s="3"/>
      <c r="F93" s="3"/>
      <c r="G93" s="3"/>
    </row>
    <row r="94" ht="12.0" customHeight="1">
      <c r="D94" s="3"/>
      <c r="E94" s="3"/>
      <c r="F94" s="3"/>
      <c r="G94" s="3"/>
    </row>
    <row r="95" ht="12.0" customHeight="1">
      <c r="D95" s="3"/>
      <c r="E95" s="3"/>
      <c r="F95" s="3"/>
      <c r="G95" s="3"/>
    </row>
    <row r="96" ht="12.0" customHeight="1">
      <c r="D96" s="3"/>
      <c r="E96" s="3"/>
      <c r="F96" s="3"/>
      <c r="G96" s="3"/>
    </row>
    <row r="97" ht="12.0" customHeight="1">
      <c r="D97" s="3"/>
      <c r="E97" s="3"/>
      <c r="F97" s="3"/>
      <c r="G97" s="3"/>
    </row>
    <row r="98" ht="12.0" customHeight="1">
      <c r="D98" s="3"/>
      <c r="E98" s="3"/>
      <c r="F98" s="3"/>
      <c r="G98" s="3"/>
    </row>
    <row r="99" ht="12.0" customHeight="1">
      <c r="D99" s="3"/>
      <c r="E99" s="3"/>
      <c r="F99" s="3"/>
      <c r="G99" s="3"/>
    </row>
    <row r="100" ht="12.0" customHeight="1">
      <c r="D100" s="3"/>
      <c r="E100" s="3"/>
      <c r="F100" s="3"/>
      <c r="G100" s="3"/>
    </row>
    <row r="101" ht="12.0" customHeight="1">
      <c r="D101" s="3"/>
      <c r="E101" s="3"/>
      <c r="F101" s="3"/>
      <c r="G101" s="3"/>
    </row>
    <row r="102" ht="12.0" customHeight="1">
      <c r="D102" s="3"/>
      <c r="E102" s="3"/>
      <c r="F102" s="3"/>
      <c r="G102" s="3"/>
    </row>
    <row r="103" ht="12.0" customHeight="1">
      <c r="D103" s="3"/>
      <c r="E103" s="3"/>
      <c r="F103" s="3"/>
      <c r="G103" s="3"/>
    </row>
    <row r="104" ht="12.0" customHeight="1">
      <c r="D104" s="3"/>
      <c r="E104" s="3"/>
      <c r="F104" s="3"/>
      <c r="G104" s="3"/>
    </row>
    <row r="105" ht="12.0" customHeight="1">
      <c r="D105" s="3"/>
      <c r="E105" s="3"/>
      <c r="F105" s="3"/>
      <c r="G105" s="3"/>
    </row>
    <row r="106" ht="12.0" customHeight="1">
      <c r="D106" s="3"/>
      <c r="E106" s="3"/>
      <c r="F106" s="3"/>
      <c r="G106" s="3"/>
    </row>
    <row r="107" ht="12.0" customHeight="1">
      <c r="D107" s="3"/>
      <c r="E107" s="3"/>
      <c r="F107" s="3"/>
      <c r="G107" s="3"/>
    </row>
    <row r="108" ht="12.0" customHeight="1">
      <c r="D108" s="3"/>
      <c r="E108" s="3"/>
      <c r="F108" s="3"/>
      <c r="G108" s="3"/>
    </row>
    <row r="109" ht="12.0" customHeight="1">
      <c r="D109" s="3"/>
      <c r="E109" s="3"/>
      <c r="F109" s="3"/>
      <c r="G109" s="3"/>
    </row>
    <row r="110" ht="12.0" customHeight="1">
      <c r="D110" s="3"/>
      <c r="E110" s="3"/>
      <c r="F110" s="3"/>
      <c r="G110" s="3"/>
    </row>
    <row r="111" ht="12.0" customHeight="1">
      <c r="D111" s="3"/>
      <c r="E111" s="3"/>
      <c r="F111" s="3"/>
      <c r="G111" s="3"/>
    </row>
    <row r="112" ht="12.0" customHeight="1">
      <c r="D112" s="3"/>
      <c r="E112" s="3"/>
      <c r="F112" s="3"/>
      <c r="G112" s="3"/>
    </row>
    <row r="113" ht="12.0" customHeight="1">
      <c r="D113" s="3"/>
      <c r="E113" s="3"/>
      <c r="F113" s="3"/>
      <c r="G113" s="3"/>
    </row>
    <row r="114" ht="12.0" customHeight="1">
      <c r="D114" s="3"/>
      <c r="E114" s="3"/>
      <c r="F114" s="3"/>
      <c r="G114" s="3"/>
    </row>
    <row r="115" ht="12.0" customHeight="1">
      <c r="D115" s="3"/>
      <c r="E115" s="3"/>
      <c r="F115" s="3"/>
      <c r="G115" s="3"/>
    </row>
    <row r="116" ht="12.0" customHeight="1">
      <c r="D116" s="3"/>
      <c r="E116" s="3"/>
      <c r="F116" s="3"/>
      <c r="G116" s="3"/>
    </row>
    <row r="117" ht="12.0" customHeight="1">
      <c r="D117" s="3"/>
      <c r="E117" s="3"/>
      <c r="F117" s="3"/>
      <c r="G117" s="3"/>
    </row>
    <row r="118" ht="12.0" customHeight="1">
      <c r="D118" s="3"/>
      <c r="E118" s="3"/>
      <c r="F118" s="3"/>
      <c r="G118" s="3"/>
    </row>
    <row r="119" ht="12.0" customHeight="1">
      <c r="D119" s="3"/>
      <c r="E119" s="3"/>
      <c r="F119" s="3"/>
      <c r="G119" s="3"/>
    </row>
    <row r="120" ht="12.0" customHeight="1">
      <c r="D120" s="3"/>
      <c r="E120" s="3"/>
      <c r="F120" s="3"/>
      <c r="G120" s="3"/>
    </row>
    <row r="121" ht="12.0" customHeight="1">
      <c r="D121" s="3"/>
      <c r="E121" s="3"/>
      <c r="F121" s="3"/>
      <c r="G121" s="3"/>
    </row>
    <row r="122" ht="12.0" customHeight="1">
      <c r="D122" s="3"/>
      <c r="E122" s="3"/>
      <c r="F122" s="3"/>
      <c r="G122" s="3"/>
    </row>
    <row r="123" ht="12.0" customHeight="1">
      <c r="D123" s="3"/>
      <c r="E123" s="3"/>
      <c r="F123" s="3"/>
      <c r="G123" s="3"/>
    </row>
    <row r="124" ht="12.0" customHeight="1">
      <c r="D124" s="3"/>
      <c r="E124" s="3"/>
      <c r="F124" s="3"/>
      <c r="G124" s="3"/>
    </row>
    <row r="125" ht="12.0" customHeight="1">
      <c r="D125" s="3"/>
      <c r="E125" s="3"/>
      <c r="F125" s="3"/>
      <c r="G125" s="3"/>
    </row>
    <row r="126" ht="12.0" customHeight="1">
      <c r="D126" s="3"/>
      <c r="E126" s="3"/>
      <c r="F126" s="3"/>
      <c r="G126" s="3"/>
    </row>
    <row r="127" ht="12.0" customHeight="1">
      <c r="D127" s="3"/>
      <c r="E127" s="3"/>
      <c r="F127" s="3"/>
      <c r="G127" s="3"/>
    </row>
    <row r="128" ht="12.0" customHeight="1">
      <c r="D128" s="3"/>
      <c r="E128" s="3"/>
      <c r="F128" s="3"/>
      <c r="G128" s="3"/>
    </row>
    <row r="129" ht="12.0" customHeight="1">
      <c r="D129" s="3"/>
      <c r="E129" s="3"/>
      <c r="F129" s="3"/>
      <c r="G129" s="3"/>
    </row>
    <row r="130" ht="12.0" customHeight="1">
      <c r="D130" s="3"/>
      <c r="E130" s="3"/>
      <c r="F130" s="3"/>
      <c r="G130" s="3"/>
    </row>
    <row r="131" ht="12.0" customHeight="1">
      <c r="D131" s="3"/>
      <c r="E131" s="3"/>
      <c r="F131" s="3"/>
      <c r="G131" s="3"/>
    </row>
    <row r="132" ht="12.0" customHeight="1">
      <c r="D132" s="3"/>
      <c r="E132" s="3"/>
      <c r="F132" s="3"/>
      <c r="G132" s="3"/>
    </row>
    <row r="133" ht="12.0" customHeight="1">
      <c r="D133" s="3"/>
      <c r="E133" s="3"/>
      <c r="F133" s="3"/>
      <c r="G133" s="3"/>
    </row>
    <row r="134" ht="12.0" customHeight="1">
      <c r="D134" s="3"/>
      <c r="E134" s="3"/>
      <c r="F134" s="3"/>
      <c r="G134" s="3"/>
    </row>
    <row r="135" ht="12.0" customHeight="1">
      <c r="D135" s="3"/>
      <c r="E135" s="3"/>
      <c r="F135" s="3"/>
      <c r="G135" s="3"/>
    </row>
    <row r="136" ht="12.0" customHeight="1">
      <c r="D136" s="3"/>
      <c r="E136" s="3"/>
      <c r="F136" s="3"/>
      <c r="G136" s="3"/>
    </row>
    <row r="137" ht="12.0" customHeight="1">
      <c r="D137" s="3"/>
      <c r="E137" s="3"/>
      <c r="F137" s="3"/>
      <c r="G137" s="3"/>
    </row>
    <row r="138" ht="12.0" customHeight="1">
      <c r="D138" s="3"/>
      <c r="E138" s="3"/>
      <c r="F138" s="3"/>
      <c r="G138" s="3"/>
    </row>
    <row r="139" ht="12.0" customHeight="1">
      <c r="D139" s="3"/>
      <c r="E139" s="3"/>
      <c r="F139" s="3"/>
      <c r="G139" s="3"/>
    </row>
    <row r="140" ht="12.0" customHeight="1">
      <c r="D140" s="3"/>
      <c r="E140" s="3"/>
      <c r="F140" s="3"/>
      <c r="G140" s="3"/>
    </row>
    <row r="141" ht="12.0" customHeight="1">
      <c r="D141" s="3"/>
      <c r="E141" s="3"/>
      <c r="F141" s="3"/>
      <c r="G141" s="3"/>
    </row>
    <row r="142" ht="12.0" customHeight="1">
      <c r="D142" s="3"/>
      <c r="E142" s="3"/>
      <c r="F142" s="3"/>
      <c r="G142" s="3"/>
    </row>
    <row r="143" ht="12.0" customHeight="1">
      <c r="D143" s="3"/>
      <c r="E143" s="3"/>
      <c r="F143" s="3"/>
      <c r="G143" s="3"/>
    </row>
    <row r="144" ht="12.0" customHeight="1">
      <c r="D144" s="3"/>
      <c r="E144" s="3"/>
      <c r="F144" s="3"/>
      <c r="G144" s="3"/>
    </row>
    <row r="145" ht="12.0" customHeight="1">
      <c r="D145" s="3"/>
      <c r="E145" s="3"/>
      <c r="F145" s="3"/>
      <c r="G145" s="3"/>
    </row>
    <row r="146" ht="12.0" customHeight="1">
      <c r="D146" s="3"/>
      <c r="E146" s="3"/>
      <c r="F146" s="3"/>
      <c r="G146" s="3"/>
    </row>
    <row r="147" ht="12.0" customHeight="1">
      <c r="D147" s="3"/>
      <c r="E147" s="3"/>
      <c r="F147" s="3"/>
      <c r="G147" s="3"/>
    </row>
    <row r="148" ht="12.0" customHeight="1">
      <c r="D148" s="3"/>
      <c r="E148" s="3"/>
      <c r="F148" s="3"/>
      <c r="G148" s="3"/>
    </row>
    <row r="149" ht="12.0" customHeight="1">
      <c r="D149" s="3"/>
      <c r="E149" s="3"/>
      <c r="F149" s="3"/>
      <c r="G149" s="3"/>
    </row>
    <row r="150" ht="12.0" customHeight="1">
      <c r="D150" s="3"/>
      <c r="E150" s="3"/>
      <c r="F150" s="3"/>
      <c r="G150" s="3"/>
    </row>
    <row r="151" ht="12.0" customHeight="1">
      <c r="D151" s="3"/>
      <c r="E151" s="3"/>
      <c r="F151" s="3"/>
      <c r="G151" s="3"/>
    </row>
    <row r="152" ht="12.0" customHeight="1">
      <c r="D152" s="3"/>
      <c r="E152" s="3"/>
      <c r="F152" s="3"/>
      <c r="G152" s="3"/>
    </row>
    <row r="153" ht="12.0" customHeight="1">
      <c r="D153" s="3"/>
      <c r="E153" s="3"/>
      <c r="F153" s="3"/>
      <c r="G153" s="3"/>
    </row>
    <row r="154" ht="12.0" customHeight="1">
      <c r="D154" s="3"/>
      <c r="E154" s="3"/>
      <c r="F154" s="3"/>
      <c r="G154" s="3"/>
    </row>
    <row r="155" ht="12.0" customHeight="1">
      <c r="D155" s="3"/>
      <c r="E155" s="3"/>
      <c r="F155" s="3"/>
      <c r="G155" s="3"/>
    </row>
    <row r="156" ht="12.0" customHeight="1">
      <c r="D156" s="3"/>
      <c r="E156" s="3"/>
      <c r="F156" s="3"/>
      <c r="G156" s="3"/>
    </row>
    <row r="157" ht="12.0" customHeight="1">
      <c r="D157" s="3"/>
      <c r="E157" s="3"/>
      <c r="F157" s="3"/>
      <c r="G157" s="3"/>
    </row>
    <row r="158" ht="12.0" customHeight="1">
      <c r="D158" s="3"/>
      <c r="E158" s="3"/>
      <c r="F158" s="3"/>
      <c r="G158" s="3"/>
    </row>
    <row r="159" ht="12.0" customHeight="1">
      <c r="D159" s="3"/>
      <c r="E159" s="3"/>
      <c r="F159" s="3"/>
      <c r="G159" s="3"/>
    </row>
    <row r="160" ht="12.0" customHeight="1">
      <c r="D160" s="3"/>
      <c r="E160" s="3"/>
      <c r="F160" s="3"/>
      <c r="G160" s="3"/>
    </row>
    <row r="161" ht="12.0" customHeight="1">
      <c r="D161" s="3"/>
      <c r="E161" s="3"/>
      <c r="F161" s="3"/>
      <c r="G161" s="3"/>
    </row>
    <row r="162" ht="12.0" customHeight="1">
      <c r="D162" s="3"/>
      <c r="E162" s="3"/>
      <c r="F162" s="3"/>
      <c r="G162" s="3"/>
    </row>
    <row r="163" ht="12.0" customHeight="1">
      <c r="D163" s="3"/>
      <c r="E163" s="3"/>
      <c r="F163" s="3"/>
      <c r="G163" s="3"/>
    </row>
    <row r="164" ht="12.0" customHeight="1">
      <c r="D164" s="3"/>
      <c r="E164" s="3"/>
      <c r="F164" s="3"/>
      <c r="G164" s="3"/>
    </row>
    <row r="165" ht="12.0" customHeight="1">
      <c r="D165" s="3"/>
      <c r="E165" s="3"/>
      <c r="F165" s="3"/>
      <c r="G165" s="3"/>
    </row>
    <row r="166" ht="12.0" customHeight="1">
      <c r="D166" s="3"/>
      <c r="E166" s="3"/>
      <c r="F166" s="3"/>
      <c r="G166" s="3"/>
    </row>
    <row r="167" ht="12.0" customHeight="1">
      <c r="D167" s="3"/>
      <c r="E167" s="3"/>
      <c r="F167" s="3"/>
      <c r="G167" s="3"/>
    </row>
    <row r="168" ht="12.0" customHeight="1">
      <c r="D168" s="3"/>
      <c r="E168" s="3"/>
      <c r="F168" s="3"/>
      <c r="G168" s="3"/>
    </row>
    <row r="169" ht="12.0" customHeight="1">
      <c r="D169" s="3"/>
      <c r="E169" s="3"/>
      <c r="F169" s="3"/>
      <c r="G169" s="3"/>
    </row>
    <row r="170" ht="12.0" customHeight="1">
      <c r="D170" s="3"/>
      <c r="E170" s="3"/>
      <c r="F170" s="3"/>
      <c r="G170" s="3"/>
    </row>
    <row r="171" ht="12.0" customHeight="1">
      <c r="D171" s="3"/>
      <c r="E171" s="3"/>
      <c r="F171" s="3"/>
      <c r="G171" s="3"/>
    </row>
    <row r="172" ht="12.0" customHeight="1">
      <c r="D172" s="3"/>
      <c r="E172" s="3"/>
      <c r="F172" s="3"/>
      <c r="G172" s="3"/>
    </row>
    <row r="173" ht="12.0" customHeight="1">
      <c r="D173" s="3"/>
      <c r="E173" s="3"/>
      <c r="F173" s="3"/>
      <c r="G173" s="3"/>
    </row>
    <row r="174" ht="12.0" customHeight="1">
      <c r="D174" s="3"/>
      <c r="E174" s="3"/>
      <c r="F174" s="3"/>
      <c r="G174" s="3"/>
    </row>
    <row r="175" ht="12.0" customHeight="1">
      <c r="D175" s="3"/>
      <c r="E175" s="3"/>
      <c r="F175" s="3"/>
      <c r="G175" s="3"/>
    </row>
    <row r="176" ht="12.0" customHeight="1">
      <c r="D176" s="3"/>
      <c r="E176" s="3"/>
      <c r="F176" s="3"/>
      <c r="G176" s="3"/>
    </row>
    <row r="177" ht="12.0" customHeight="1">
      <c r="D177" s="3"/>
      <c r="E177" s="3"/>
      <c r="F177" s="3"/>
      <c r="G177" s="3"/>
    </row>
    <row r="178" ht="12.0" customHeight="1">
      <c r="D178" s="3"/>
      <c r="E178" s="3"/>
      <c r="F178" s="3"/>
      <c r="G178" s="3"/>
    </row>
    <row r="179" ht="12.0" customHeight="1">
      <c r="D179" s="3"/>
      <c r="E179" s="3"/>
      <c r="F179" s="3"/>
      <c r="G179" s="3"/>
    </row>
    <row r="180" ht="12.0" customHeight="1">
      <c r="D180" s="3"/>
      <c r="E180" s="3"/>
      <c r="F180" s="3"/>
      <c r="G180" s="3"/>
    </row>
    <row r="181" ht="12.0" customHeight="1">
      <c r="D181" s="3"/>
      <c r="E181" s="3"/>
      <c r="F181" s="3"/>
      <c r="G181" s="3"/>
    </row>
    <row r="182" ht="12.0" customHeight="1">
      <c r="D182" s="3"/>
      <c r="E182" s="3"/>
      <c r="F182" s="3"/>
      <c r="G182" s="3"/>
    </row>
    <row r="183" ht="12.0" customHeight="1">
      <c r="D183" s="3"/>
      <c r="E183" s="3"/>
      <c r="F183" s="3"/>
      <c r="G183" s="3"/>
    </row>
    <row r="184" ht="12.0" customHeight="1">
      <c r="D184" s="3"/>
      <c r="E184" s="3"/>
      <c r="F184" s="3"/>
      <c r="G184" s="3"/>
    </row>
    <row r="185" ht="12.0" customHeight="1">
      <c r="D185" s="3"/>
      <c r="E185" s="3"/>
      <c r="F185" s="3"/>
      <c r="G185" s="3"/>
    </row>
    <row r="186" ht="12.0" customHeight="1">
      <c r="D186" s="3"/>
      <c r="E186" s="3"/>
      <c r="F186" s="3"/>
      <c r="G186" s="3"/>
    </row>
    <row r="187" ht="12.0" customHeight="1">
      <c r="D187" s="3"/>
      <c r="E187" s="3"/>
      <c r="F187" s="3"/>
      <c r="G187" s="3"/>
    </row>
    <row r="188" ht="12.0" customHeight="1">
      <c r="D188" s="3"/>
      <c r="E188" s="3"/>
      <c r="F188" s="3"/>
      <c r="G188" s="3"/>
    </row>
    <row r="189" ht="12.0" customHeight="1">
      <c r="D189" s="3"/>
      <c r="E189" s="3"/>
      <c r="F189" s="3"/>
      <c r="G189" s="3"/>
    </row>
    <row r="190" ht="12.0" customHeight="1">
      <c r="D190" s="3"/>
      <c r="E190" s="3"/>
      <c r="F190" s="3"/>
      <c r="G190" s="3"/>
    </row>
    <row r="191" ht="12.0" customHeight="1">
      <c r="D191" s="3"/>
      <c r="E191" s="3"/>
      <c r="F191" s="3"/>
      <c r="G191" s="3"/>
    </row>
    <row r="192" ht="12.0" customHeight="1">
      <c r="D192" s="3"/>
      <c r="E192" s="3"/>
      <c r="F192" s="3"/>
      <c r="G192" s="3"/>
    </row>
    <row r="193" ht="12.0" customHeight="1">
      <c r="D193" s="3"/>
      <c r="E193" s="3"/>
      <c r="F193" s="3"/>
      <c r="G193" s="3"/>
    </row>
    <row r="194" ht="12.0" customHeight="1">
      <c r="D194" s="3"/>
      <c r="E194" s="3"/>
      <c r="F194" s="3"/>
      <c r="G194" s="3"/>
    </row>
    <row r="195" ht="12.0" customHeight="1">
      <c r="D195" s="3"/>
      <c r="E195" s="3"/>
      <c r="F195" s="3"/>
      <c r="G195" s="3"/>
    </row>
    <row r="196" ht="12.0" customHeight="1">
      <c r="D196" s="3"/>
      <c r="E196" s="3"/>
      <c r="F196" s="3"/>
      <c r="G196" s="3"/>
    </row>
    <row r="197" ht="12.0" customHeight="1">
      <c r="D197" s="3"/>
      <c r="E197" s="3"/>
      <c r="F197" s="3"/>
      <c r="G197" s="3"/>
    </row>
    <row r="198" ht="12.0" customHeight="1">
      <c r="D198" s="3"/>
      <c r="E198" s="3"/>
      <c r="F198" s="3"/>
      <c r="G198" s="3"/>
    </row>
    <row r="199" ht="12.0" customHeight="1">
      <c r="D199" s="3"/>
      <c r="E199" s="3"/>
      <c r="F199" s="3"/>
      <c r="G199" s="3"/>
    </row>
    <row r="200" ht="12.0" customHeight="1">
      <c r="D200" s="3"/>
      <c r="E200" s="3"/>
      <c r="F200" s="3"/>
      <c r="G200" s="3"/>
    </row>
    <row r="201" ht="12.0" customHeight="1">
      <c r="D201" s="3"/>
      <c r="E201" s="3"/>
      <c r="F201" s="3"/>
      <c r="G201" s="3"/>
    </row>
    <row r="202" ht="12.0" customHeight="1">
      <c r="D202" s="3"/>
      <c r="E202" s="3"/>
      <c r="F202" s="3"/>
      <c r="G202" s="3"/>
    </row>
    <row r="203" ht="12.0" customHeight="1">
      <c r="D203" s="3"/>
      <c r="E203" s="3"/>
      <c r="F203" s="3"/>
      <c r="G203" s="3"/>
    </row>
    <row r="204" ht="12.0" customHeight="1">
      <c r="D204" s="3"/>
      <c r="E204" s="3"/>
      <c r="F204" s="3"/>
      <c r="G204" s="3"/>
    </row>
    <row r="205" ht="12.0" customHeight="1">
      <c r="D205" s="3"/>
      <c r="E205" s="3"/>
      <c r="F205" s="3"/>
      <c r="G205" s="3"/>
    </row>
    <row r="206" ht="12.0" customHeight="1">
      <c r="D206" s="3"/>
      <c r="E206" s="3"/>
      <c r="F206" s="3"/>
      <c r="G206" s="3"/>
    </row>
    <row r="207" ht="12.0" customHeight="1">
      <c r="D207" s="3"/>
      <c r="E207" s="3"/>
      <c r="F207" s="3"/>
      <c r="G207" s="3"/>
    </row>
    <row r="208" ht="12.0" customHeight="1">
      <c r="D208" s="3"/>
      <c r="E208" s="3"/>
      <c r="F208" s="3"/>
      <c r="G208" s="3"/>
    </row>
    <row r="209" ht="12.0" customHeight="1">
      <c r="D209" s="3"/>
      <c r="E209" s="3"/>
      <c r="F209" s="3"/>
      <c r="G209" s="3"/>
    </row>
    <row r="210" ht="12.0" customHeight="1">
      <c r="D210" s="3"/>
      <c r="E210" s="3"/>
      <c r="F210" s="3"/>
      <c r="G210" s="3"/>
    </row>
    <row r="211" ht="12.0" customHeight="1">
      <c r="D211" s="3"/>
      <c r="E211" s="3"/>
      <c r="F211" s="3"/>
      <c r="G211" s="3"/>
    </row>
    <row r="212" ht="12.0" customHeight="1">
      <c r="D212" s="3"/>
      <c r="E212" s="3"/>
      <c r="F212" s="3"/>
      <c r="G212" s="3"/>
    </row>
    <row r="213" ht="12.0" customHeight="1">
      <c r="D213" s="3"/>
      <c r="E213" s="3"/>
      <c r="F213" s="3"/>
      <c r="G213" s="3"/>
    </row>
    <row r="214" ht="12.0" customHeight="1">
      <c r="D214" s="3"/>
      <c r="E214" s="3"/>
      <c r="F214" s="3"/>
      <c r="G214" s="3"/>
    </row>
    <row r="215" ht="12.0" customHeight="1">
      <c r="D215" s="3"/>
      <c r="E215" s="3"/>
      <c r="F215" s="3"/>
      <c r="G215" s="3"/>
    </row>
    <row r="216" ht="12.0" customHeight="1">
      <c r="D216" s="3"/>
      <c r="E216" s="3"/>
      <c r="F216" s="3"/>
      <c r="G216" s="3"/>
    </row>
    <row r="217" ht="12.0" customHeight="1">
      <c r="D217" s="3"/>
      <c r="E217" s="3"/>
      <c r="F217" s="3"/>
      <c r="G217" s="3"/>
    </row>
    <row r="218" ht="12.0" customHeight="1">
      <c r="D218" s="3"/>
      <c r="E218" s="3"/>
      <c r="F218" s="3"/>
      <c r="G218" s="3"/>
    </row>
    <row r="219" ht="12.0" customHeight="1">
      <c r="D219" s="3"/>
      <c r="E219" s="3"/>
      <c r="F219" s="3"/>
      <c r="G219" s="3"/>
    </row>
    <row r="220" ht="12.0" customHeight="1">
      <c r="D220" s="3"/>
      <c r="E220" s="3"/>
      <c r="F220" s="3"/>
      <c r="G220" s="3"/>
    </row>
    <row r="221" ht="12.0" customHeight="1">
      <c r="D221" s="3"/>
      <c r="E221" s="3"/>
      <c r="F221" s="3"/>
      <c r="G221" s="3"/>
    </row>
    <row r="222" ht="12.0" customHeight="1">
      <c r="D222" s="3"/>
      <c r="E222" s="3"/>
      <c r="F222" s="3"/>
      <c r="G222" s="3"/>
    </row>
    <row r="223" ht="12.0" customHeight="1">
      <c r="D223" s="3"/>
      <c r="E223" s="3"/>
      <c r="F223" s="3"/>
      <c r="G223" s="3"/>
    </row>
    <row r="224" ht="12.0" customHeight="1">
      <c r="D224" s="3"/>
      <c r="E224" s="3"/>
      <c r="F224" s="3"/>
      <c r="G224" s="3"/>
    </row>
    <row r="225" ht="12.0" customHeight="1">
      <c r="D225" s="3"/>
      <c r="E225" s="3"/>
      <c r="F225" s="3"/>
      <c r="G225" s="3"/>
    </row>
    <row r="226" ht="12.0" customHeight="1">
      <c r="D226" s="3"/>
      <c r="E226" s="3"/>
      <c r="F226" s="3"/>
      <c r="G226" s="3"/>
    </row>
    <row r="227" ht="12.0" customHeight="1">
      <c r="D227" s="3"/>
      <c r="E227" s="3"/>
      <c r="F227" s="3"/>
      <c r="G227" s="3"/>
    </row>
    <row r="228" ht="12.0" customHeight="1">
      <c r="D228" s="3"/>
      <c r="E228" s="3"/>
      <c r="F228" s="3"/>
      <c r="G228" s="3"/>
    </row>
    <row r="229" ht="12.0" customHeight="1">
      <c r="D229" s="3"/>
      <c r="E229" s="3"/>
      <c r="F229" s="3"/>
      <c r="G229" s="3"/>
    </row>
    <row r="230" ht="12.0" customHeight="1">
      <c r="D230" s="3"/>
      <c r="E230" s="3"/>
      <c r="F230" s="3"/>
      <c r="G230" s="3"/>
    </row>
    <row r="231" ht="12.0" customHeight="1">
      <c r="D231" s="3"/>
      <c r="E231" s="3"/>
      <c r="F231" s="3"/>
      <c r="G231" s="3"/>
    </row>
    <row r="232" ht="12.0" customHeight="1">
      <c r="D232" s="3"/>
      <c r="E232" s="3"/>
      <c r="F232" s="3"/>
      <c r="G232" s="3"/>
    </row>
    <row r="233" ht="12.0" customHeight="1">
      <c r="D233" s="3"/>
      <c r="E233" s="3"/>
      <c r="F233" s="3"/>
      <c r="G233" s="3"/>
    </row>
    <row r="234" ht="12.0" customHeight="1">
      <c r="D234" s="3"/>
      <c r="E234" s="3"/>
      <c r="F234" s="3"/>
      <c r="G234" s="3"/>
    </row>
    <row r="235" ht="12.0" customHeight="1">
      <c r="D235" s="3"/>
      <c r="E235" s="3"/>
      <c r="F235" s="3"/>
      <c r="G235" s="3"/>
    </row>
    <row r="236" ht="12.0" customHeight="1">
      <c r="D236" s="3"/>
      <c r="E236" s="3"/>
      <c r="F236" s="3"/>
      <c r="G236" s="3"/>
    </row>
    <row r="237" ht="12.0" customHeight="1">
      <c r="D237" s="3"/>
      <c r="E237" s="3"/>
      <c r="F237" s="3"/>
      <c r="G237" s="3"/>
    </row>
    <row r="238" ht="12.0" customHeight="1">
      <c r="D238" s="3"/>
      <c r="E238" s="3"/>
      <c r="F238" s="3"/>
      <c r="G238" s="3"/>
    </row>
    <row r="239" ht="12.0" customHeight="1">
      <c r="D239" s="3"/>
      <c r="E239" s="3"/>
      <c r="F239" s="3"/>
      <c r="G239" s="3"/>
    </row>
    <row r="240" ht="12.0" customHeight="1">
      <c r="D240" s="3"/>
      <c r="E240" s="3"/>
      <c r="F240" s="3"/>
      <c r="G240" s="3"/>
    </row>
    <row r="241" ht="12.0" customHeight="1">
      <c r="D241" s="3"/>
      <c r="E241" s="3"/>
      <c r="F241" s="3"/>
      <c r="G241" s="3"/>
    </row>
    <row r="242" ht="12.0" customHeight="1">
      <c r="D242" s="3"/>
      <c r="E242" s="3"/>
      <c r="F242" s="3"/>
      <c r="G242" s="3"/>
    </row>
    <row r="243" ht="12.0" customHeight="1">
      <c r="D243" s="3"/>
      <c r="E243" s="3"/>
      <c r="F243" s="3"/>
      <c r="G243" s="3"/>
    </row>
    <row r="244" ht="12.0" customHeight="1">
      <c r="D244" s="3"/>
      <c r="E244" s="3"/>
      <c r="F244" s="3"/>
      <c r="G244" s="3"/>
    </row>
    <row r="245" ht="12.0" customHeight="1">
      <c r="D245" s="3"/>
      <c r="E245" s="3"/>
      <c r="F245" s="3"/>
      <c r="G245" s="3"/>
    </row>
    <row r="246" ht="12.0" customHeight="1">
      <c r="D246" s="3"/>
      <c r="E246" s="3"/>
      <c r="F246" s="3"/>
      <c r="G246" s="3"/>
    </row>
    <row r="247" ht="12.0" customHeight="1">
      <c r="D247" s="3"/>
      <c r="E247" s="3"/>
      <c r="F247" s="3"/>
      <c r="G247" s="3"/>
    </row>
    <row r="248" ht="12.0" customHeight="1">
      <c r="D248" s="3"/>
      <c r="E248" s="3"/>
      <c r="F248" s="3"/>
      <c r="G248" s="3"/>
    </row>
    <row r="249" ht="12.0" customHeight="1">
      <c r="D249" s="3"/>
      <c r="E249" s="3"/>
      <c r="F249" s="3"/>
      <c r="G249" s="3"/>
    </row>
    <row r="250" ht="12.0" customHeight="1">
      <c r="D250" s="3"/>
      <c r="E250" s="3"/>
      <c r="F250" s="3"/>
      <c r="G250" s="3"/>
    </row>
    <row r="251" ht="12.0" customHeight="1">
      <c r="D251" s="3"/>
      <c r="E251" s="3"/>
      <c r="F251" s="3"/>
      <c r="G251" s="3"/>
    </row>
    <row r="252" ht="12.0" customHeight="1">
      <c r="D252" s="3"/>
      <c r="E252" s="3"/>
      <c r="F252" s="3"/>
      <c r="G252" s="3"/>
    </row>
    <row r="253" ht="12.0" customHeight="1">
      <c r="D253" s="3"/>
      <c r="E253" s="3"/>
      <c r="F253" s="3"/>
      <c r="G253" s="3"/>
    </row>
    <row r="254" ht="12.0" customHeight="1">
      <c r="D254" s="3"/>
      <c r="E254" s="3"/>
      <c r="F254" s="3"/>
      <c r="G254" s="3"/>
    </row>
    <row r="255" ht="12.0" customHeight="1">
      <c r="D255" s="3"/>
      <c r="E255" s="3"/>
      <c r="F255" s="3"/>
      <c r="G255" s="3"/>
    </row>
    <row r="256" ht="12.0" customHeight="1">
      <c r="D256" s="3"/>
      <c r="E256" s="3"/>
      <c r="F256" s="3"/>
      <c r="G256" s="3"/>
    </row>
    <row r="257" ht="12.0" customHeight="1">
      <c r="D257" s="3"/>
      <c r="E257" s="3"/>
      <c r="F257" s="3"/>
      <c r="G257" s="3"/>
    </row>
    <row r="258" ht="12.0" customHeight="1">
      <c r="D258" s="3"/>
      <c r="E258" s="3"/>
      <c r="F258" s="3"/>
      <c r="G258" s="3"/>
    </row>
    <row r="259" ht="12.0" customHeight="1">
      <c r="D259" s="3"/>
      <c r="E259" s="3"/>
      <c r="F259" s="3"/>
      <c r="G259" s="3"/>
    </row>
    <row r="260" ht="12.0" customHeight="1">
      <c r="D260" s="3"/>
      <c r="E260" s="3"/>
      <c r="F260" s="3"/>
      <c r="G260" s="3"/>
    </row>
    <row r="261" ht="12.0" customHeight="1">
      <c r="D261" s="3"/>
      <c r="E261" s="3"/>
      <c r="F261" s="3"/>
      <c r="G261" s="3"/>
    </row>
    <row r="262" ht="12.0" customHeight="1">
      <c r="D262" s="3"/>
      <c r="E262" s="3"/>
      <c r="F262" s="3"/>
      <c r="G262" s="3"/>
    </row>
    <row r="263" ht="12.0" customHeight="1">
      <c r="D263" s="3"/>
      <c r="E263" s="3"/>
      <c r="F263" s="3"/>
      <c r="G263" s="3"/>
    </row>
    <row r="264" ht="12.0" customHeight="1">
      <c r="D264" s="3"/>
      <c r="E264" s="3"/>
      <c r="F264" s="3"/>
      <c r="G264" s="3"/>
    </row>
    <row r="265" ht="12.0" customHeight="1">
      <c r="D265" s="3"/>
      <c r="E265" s="3"/>
      <c r="F265" s="3"/>
      <c r="G265" s="3"/>
    </row>
    <row r="266" ht="12.0" customHeight="1">
      <c r="D266" s="3"/>
      <c r="E266" s="3"/>
      <c r="F266" s="3"/>
      <c r="G266" s="3"/>
    </row>
    <row r="267" ht="12.0" customHeight="1">
      <c r="D267" s="3"/>
      <c r="E267" s="3"/>
      <c r="F267" s="3"/>
      <c r="G267" s="3"/>
    </row>
    <row r="268" ht="12.0" customHeight="1">
      <c r="D268" s="3"/>
      <c r="E268" s="3"/>
      <c r="F268" s="3"/>
      <c r="G268" s="3"/>
    </row>
    <row r="269" ht="12.0" customHeight="1">
      <c r="D269" s="3"/>
      <c r="E269" s="3"/>
      <c r="F269" s="3"/>
      <c r="G269" s="3"/>
    </row>
    <row r="270" ht="12.0" customHeight="1">
      <c r="D270" s="3"/>
      <c r="E270" s="3"/>
      <c r="F270" s="3"/>
      <c r="G270" s="3"/>
    </row>
    <row r="271" ht="12.0" customHeight="1">
      <c r="D271" s="3"/>
      <c r="E271" s="3"/>
      <c r="F271" s="3"/>
      <c r="G271" s="3"/>
    </row>
    <row r="272" ht="12.0" customHeight="1">
      <c r="D272" s="3"/>
      <c r="E272" s="3"/>
      <c r="F272" s="3"/>
      <c r="G272" s="3"/>
    </row>
    <row r="273" ht="12.0" customHeight="1">
      <c r="D273" s="3"/>
      <c r="E273" s="3"/>
      <c r="F273" s="3"/>
      <c r="G273" s="3"/>
    </row>
    <row r="274" ht="12.0" customHeight="1">
      <c r="D274" s="3"/>
      <c r="E274" s="3"/>
      <c r="F274" s="3"/>
      <c r="G274" s="3"/>
    </row>
    <row r="275" ht="12.0" customHeight="1">
      <c r="D275" s="3"/>
      <c r="E275" s="3"/>
      <c r="F275" s="3"/>
      <c r="G275" s="3"/>
    </row>
    <row r="276" ht="12.0" customHeight="1">
      <c r="D276" s="3"/>
      <c r="E276" s="3"/>
      <c r="F276" s="3"/>
      <c r="G276" s="3"/>
    </row>
    <row r="277" ht="12.0" customHeight="1">
      <c r="D277" s="3"/>
      <c r="E277" s="3"/>
      <c r="F277" s="3"/>
      <c r="G277" s="3"/>
    </row>
    <row r="278" ht="12.0" customHeight="1">
      <c r="D278" s="3"/>
      <c r="E278" s="3"/>
      <c r="F278" s="3"/>
      <c r="G278" s="3"/>
    </row>
    <row r="279" ht="12.0" customHeight="1">
      <c r="D279" s="3"/>
      <c r="E279" s="3"/>
      <c r="F279" s="3"/>
      <c r="G279" s="3"/>
    </row>
    <row r="280" ht="12.0" customHeight="1">
      <c r="D280" s="3"/>
      <c r="E280" s="3"/>
      <c r="F280" s="3"/>
      <c r="G280" s="3"/>
    </row>
    <row r="281" ht="12.0" customHeight="1">
      <c r="D281" s="3"/>
      <c r="E281" s="3"/>
      <c r="F281" s="3"/>
      <c r="G281" s="3"/>
    </row>
    <row r="282" ht="12.0" customHeight="1">
      <c r="D282" s="3"/>
      <c r="E282" s="3"/>
      <c r="F282" s="3"/>
      <c r="G282" s="3"/>
    </row>
    <row r="283" ht="12.0" customHeight="1">
      <c r="D283" s="3"/>
      <c r="E283" s="3"/>
      <c r="F283" s="3"/>
      <c r="G283" s="3"/>
    </row>
    <row r="284" ht="12.0" customHeight="1">
      <c r="D284" s="3"/>
      <c r="E284" s="3"/>
      <c r="F284" s="3"/>
      <c r="G284" s="3"/>
    </row>
    <row r="285" ht="12.0" customHeight="1">
      <c r="D285" s="3"/>
      <c r="E285" s="3"/>
      <c r="F285" s="3"/>
      <c r="G285" s="3"/>
    </row>
    <row r="286" ht="12.0" customHeight="1">
      <c r="D286" s="3"/>
      <c r="E286" s="3"/>
      <c r="F286" s="3"/>
      <c r="G286" s="3"/>
    </row>
    <row r="287" ht="12.0" customHeight="1">
      <c r="D287" s="3"/>
      <c r="E287" s="3"/>
      <c r="F287" s="3"/>
      <c r="G287" s="3"/>
    </row>
    <row r="288" ht="12.0" customHeight="1">
      <c r="D288" s="3"/>
      <c r="E288" s="3"/>
      <c r="F288" s="3"/>
      <c r="G288" s="3"/>
    </row>
    <row r="289" ht="12.0" customHeight="1">
      <c r="D289" s="3"/>
      <c r="E289" s="3"/>
      <c r="F289" s="3"/>
      <c r="G289" s="3"/>
    </row>
    <row r="290" ht="12.0" customHeight="1">
      <c r="D290" s="3"/>
      <c r="E290" s="3"/>
      <c r="F290" s="3"/>
      <c r="G290" s="3"/>
    </row>
    <row r="291" ht="12.0" customHeight="1">
      <c r="D291" s="3"/>
      <c r="E291" s="3"/>
      <c r="F291" s="3"/>
      <c r="G291" s="3"/>
    </row>
    <row r="292" ht="12.0" customHeight="1">
      <c r="D292" s="3"/>
      <c r="E292" s="3"/>
      <c r="F292" s="3"/>
      <c r="G292" s="3"/>
    </row>
    <row r="293" ht="12.0" customHeight="1">
      <c r="D293" s="3"/>
      <c r="E293" s="3"/>
      <c r="F293" s="3"/>
      <c r="G293" s="3"/>
    </row>
    <row r="294" ht="12.0" customHeight="1">
      <c r="D294" s="3"/>
      <c r="E294" s="3"/>
      <c r="F294" s="3"/>
      <c r="G294" s="3"/>
    </row>
    <row r="295" ht="12.0" customHeight="1">
      <c r="D295" s="3"/>
      <c r="E295" s="3"/>
      <c r="F295" s="3"/>
      <c r="G295" s="3"/>
    </row>
    <row r="296" ht="12.0" customHeight="1">
      <c r="D296" s="3"/>
      <c r="E296" s="3"/>
      <c r="F296" s="3"/>
      <c r="G296" s="3"/>
    </row>
    <row r="297" ht="12.0" customHeight="1">
      <c r="D297" s="3"/>
      <c r="E297" s="3"/>
      <c r="F297" s="3"/>
      <c r="G297" s="3"/>
    </row>
    <row r="298" ht="12.0" customHeight="1">
      <c r="D298" s="3"/>
      <c r="E298" s="3"/>
      <c r="F298" s="3"/>
      <c r="G298" s="3"/>
    </row>
    <row r="299" ht="12.0" customHeight="1">
      <c r="D299" s="3"/>
      <c r="E299" s="3"/>
      <c r="F299" s="3"/>
      <c r="G299" s="3"/>
    </row>
    <row r="300" ht="12.0" customHeight="1">
      <c r="D300" s="3"/>
      <c r="E300" s="3"/>
      <c r="F300" s="3"/>
      <c r="G300" s="3"/>
    </row>
    <row r="301" ht="12.0" customHeight="1">
      <c r="D301" s="3"/>
      <c r="E301" s="3"/>
      <c r="F301" s="3"/>
      <c r="G301" s="3"/>
    </row>
    <row r="302" ht="12.0" customHeight="1">
      <c r="D302" s="3"/>
      <c r="E302" s="3"/>
      <c r="F302" s="3"/>
      <c r="G302" s="3"/>
    </row>
    <row r="303" ht="12.0" customHeight="1">
      <c r="D303" s="3"/>
      <c r="E303" s="3"/>
      <c r="F303" s="3"/>
      <c r="G303" s="3"/>
    </row>
    <row r="304" ht="12.0" customHeight="1">
      <c r="D304" s="3"/>
      <c r="E304" s="3"/>
      <c r="F304" s="3"/>
      <c r="G304" s="3"/>
    </row>
    <row r="305" ht="12.0" customHeight="1">
      <c r="D305" s="3"/>
      <c r="E305" s="3"/>
      <c r="F305" s="3"/>
      <c r="G305" s="3"/>
    </row>
    <row r="306" ht="12.0" customHeight="1">
      <c r="D306" s="3"/>
      <c r="E306" s="3"/>
      <c r="F306" s="3"/>
      <c r="G306" s="3"/>
    </row>
    <row r="307" ht="12.0" customHeight="1">
      <c r="D307" s="3"/>
      <c r="E307" s="3"/>
      <c r="F307" s="3"/>
      <c r="G307" s="3"/>
    </row>
    <row r="308" ht="12.0" customHeight="1">
      <c r="D308" s="3"/>
      <c r="E308" s="3"/>
      <c r="F308" s="3"/>
      <c r="G308" s="3"/>
    </row>
    <row r="309" ht="12.0" customHeight="1">
      <c r="D309" s="3"/>
      <c r="E309" s="3"/>
      <c r="F309" s="3"/>
      <c r="G309" s="3"/>
    </row>
    <row r="310" ht="12.0" customHeight="1">
      <c r="D310" s="3"/>
      <c r="E310" s="3"/>
      <c r="F310" s="3"/>
      <c r="G310" s="3"/>
    </row>
    <row r="311" ht="12.0" customHeight="1">
      <c r="D311" s="3"/>
      <c r="E311" s="3"/>
      <c r="F311" s="3"/>
      <c r="G311" s="3"/>
    </row>
    <row r="312" ht="12.0" customHeight="1">
      <c r="D312" s="3"/>
      <c r="E312" s="3"/>
      <c r="F312" s="3"/>
      <c r="G312" s="3"/>
    </row>
    <row r="313" ht="12.0" customHeight="1">
      <c r="D313" s="3"/>
      <c r="E313" s="3"/>
      <c r="F313" s="3"/>
      <c r="G313" s="3"/>
    </row>
    <row r="314" ht="12.0" customHeight="1">
      <c r="D314" s="3"/>
      <c r="E314" s="3"/>
      <c r="F314" s="3"/>
      <c r="G314" s="3"/>
    </row>
    <row r="315" ht="12.0" customHeight="1">
      <c r="D315" s="3"/>
      <c r="E315" s="3"/>
      <c r="F315" s="3"/>
      <c r="G315" s="3"/>
    </row>
    <row r="316" ht="12.0" customHeight="1">
      <c r="D316" s="3"/>
      <c r="E316" s="3"/>
      <c r="F316" s="3"/>
      <c r="G316" s="3"/>
    </row>
    <row r="317" ht="12.0" customHeight="1">
      <c r="D317" s="3"/>
      <c r="E317" s="3"/>
      <c r="F317" s="3"/>
      <c r="G317" s="3"/>
    </row>
    <row r="318" ht="12.0" customHeight="1">
      <c r="D318" s="3"/>
      <c r="E318" s="3"/>
      <c r="F318" s="3"/>
      <c r="G318" s="3"/>
    </row>
    <row r="319" ht="12.0" customHeight="1">
      <c r="D319" s="3"/>
      <c r="E319" s="3"/>
      <c r="F319" s="3"/>
      <c r="G319" s="3"/>
    </row>
    <row r="320" ht="12.0" customHeight="1">
      <c r="D320" s="3"/>
      <c r="E320" s="3"/>
      <c r="F320" s="3"/>
      <c r="G320" s="3"/>
    </row>
    <row r="321" ht="12.0" customHeight="1">
      <c r="D321" s="3"/>
      <c r="E321" s="3"/>
      <c r="F321" s="3"/>
      <c r="G321" s="3"/>
    </row>
    <row r="322" ht="12.0" customHeight="1">
      <c r="D322" s="3"/>
      <c r="E322" s="3"/>
      <c r="F322" s="3"/>
      <c r="G322" s="3"/>
    </row>
    <row r="323" ht="12.0" customHeight="1">
      <c r="D323" s="3"/>
      <c r="E323" s="3"/>
      <c r="F323" s="3"/>
      <c r="G323" s="3"/>
    </row>
    <row r="324" ht="12.0" customHeight="1">
      <c r="D324" s="3"/>
      <c r="E324" s="3"/>
      <c r="F324" s="3"/>
      <c r="G324" s="3"/>
    </row>
    <row r="325" ht="12.0" customHeight="1">
      <c r="D325" s="3"/>
      <c r="E325" s="3"/>
      <c r="F325" s="3"/>
      <c r="G325" s="3"/>
    </row>
    <row r="326" ht="12.0" customHeight="1">
      <c r="D326" s="3"/>
      <c r="E326" s="3"/>
      <c r="F326" s="3"/>
      <c r="G326" s="3"/>
    </row>
    <row r="327" ht="12.0" customHeight="1">
      <c r="D327" s="3"/>
      <c r="E327" s="3"/>
      <c r="F327" s="3"/>
      <c r="G327" s="3"/>
    </row>
    <row r="328" ht="12.0" customHeight="1">
      <c r="D328" s="3"/>
      <c r="E328" s="3"/>
      <c r="F328" s="3"/>
      <c r="G328" s="3"/>
    </row>
    <row r="329" ht="12.0" customHeight="1">
      <c r="D329" s="3"/>
      <c r="E329" s="3"/>
      <c r="F329" s="3"/>
      <c r="G329" s="3"/>
    </row>
    <row r="330" ht="12.0" customHeight="1">
      <c r="D330" s="3"/>
      <c r="E330" s="3"/>
      <c r="F330" s="3"/>
      <c r="G330" s="3"/>
    </row>
    <row r="331" ht="12.0" customHeight="1">
      <c r="D331" s="3"/>
      <c r="E331" s="3"/>
      <c r="F331" s="3"/>
      <c r="G331" s="3"/>
    </row>
    <row r="332" ht="12.0" customHeight="1">
      <c r="D332" s="3"/>
      <c r="E332" s="3"/>
      <c r="F332" s="3"/>
      <c r="G332" s="3"/>
    </row>
    <row r="333" ht="12.0" customHeight="1">
      <c r="D333" s="3"/>
      <c r="E333" s="3"/>
      <c r="F333" s="3"/>
      <c r="G333" s="3"/>
    </row>
    <row r="334" ht="12.0" customHeight="1">
      <c r="D334" s="3"/>
      <c r="E334" s="3"/>
      <c r="F334" s="3"/>
      <c r="G334" s="3"/>
    </row>
    <row r="335" ht="12.0" customHeight="1">
      <c r="D335" s="3"/>
      <c r="E335" s="3"/>
      <c r="F335" s="3"/>
      <c r="G335" s="3"/>
    </row>
    <row r="336" ht="12.0" customHeight="1">
      <c r="D336" s="3"/>
      <c r="E336" s="3"/>
      <c r="F336" s="3"/>
      <c r="G336" s="3"/>
    </row>
    <row r="337" ht="12.0" customHeight="1">
      <c r="D337" s="3"/>
      <c r="E337" s="3"/>
      <c r="F337" s="3"/>
      <c r="G337" s="3"/>
    </row>
    <row r="338" ht="12.0" customHeight="1">
      <c r="D338" s="3"/>
      <c r="E338" s="3"/>
      <c r="F338" s="3"/>
      <c r="G338" s="3"/>
    </row>
    <row r="339" ht="12.0" customHeight="1">
      <c r="D339" s="3"/>
      <c r="E339" s="3"/>
      <c r="F339" s="3"/>
      <c r="G339" s="3"/>
    </row>
    <row r="340" ht="12.0" customHeight="1">
      <c r="D340" s="3"/>
      <c r="E340" s="3"/>
      <c r="F340" s="3"/>
      <c r="G340" s="3"/>
    </row>
    <row r="341" ht="12.0" customHeight="1">
      <c r="D341" s="3"/>
      <c r="E341" s="3"/>
      <c r="F341" s="3"/>
      <c r="G341" s="3"/>
    </row>
    <row r="342" ht="12.0" customHeight="1">
      <c r="D342" s="3"/>
      <c r="E342" s="3"/>
      <c r="F342" s="3"/>
      <c r="G342" s="3"/>
    </row>
    <row r="343" ht="12.0" customHeight="1">
      <c r="D343" s="3"/>
      <c r="E343" s="3"/>
      <c r="F343" s="3"/>
      <c r="G343" s="3"/>
    </row>
    <row r="344" ht="12.0" customHeight="1">
      <c r="D344" s="3"/>
      <c r="E344" s="3"/>
      <c r="F344" s="3"/>
      <c r="G344" s="3"/>
    </row>
    <row r="345" ht="12.0" customHeight="1">
      <c r="D345" s="3"/>
      <c r="E345" s="3"/>
      <c r="F345" s="3"/>
      <c r="G345" s="3"/>
    </row>
    <row r="346" ht="12.0" customHeight="1">
      <c r="D346" s="3"/>
      <c r="E346" s="3"/>
      <c r="F346" s="3"/>
      <c r="G346" s="3"/>
    </row>
    <row r="347" ht="12.0" customHeight="1">
      <c r="D347" s="3"/>
      <c r="E347" s="3"/>
      <c r="F347" s="3"/>
      <c r="G347" s="3"/>
    </row>
    <row r="348" ht="12.0" customHeight="1">
      <c r="D348" s="3"/>
      <c r="E348" s="3"/>
      <c r="F348" s="3"/>
      <c r="G348" s="3"/>
    </row>
    <row r="349" ht="12.0" customHeight="1">
      <c r="D349" s="3"/>
      <c r="E349" s="3"/>
      <c r="F349" s="3"/>
      <c r="G349" s="3"/>
    </row>
    <row r="350" ht="12.0" customHeight="1">
      <c r="D350" s="3"/>
      <c r="E350" s="3"/>
      <c r="F350" s="3"/>
      <c r="G350" s="3"/>
    </row>
    <row r="351" ht="12.0" customHeight="1">
      <c r="D351" s="3"/>
      <c r="E351" s="3"/>
      <c r="F351" s="3"/>
      <c r="G351" s="3"/>
    </row>
    <row r="352" ht="12.0" customHeight="1">
      <c r="D352" s="3"/>
      <c r="E352" s="3"/>
      <c r="F352" s="3"/>
      <c r="G352" s="3"/>
    </row>
    <row r="353" ht="12.0" customHeight="1">
      <c r="D353" s="3"/>
      <c r="E353" s="3"/>
      <c r="F353" s="3"/>
      <c r="G353" s="3"/>
    </row>
    <row r="354" ht="12.0" customHeight="1">
      <c r="D354" s="3"/>
      <c r="E354" s="3"/>
      <c r="F354" s="3"/>
      <c r="G354" s="3"/>
    </row>
    <row r="355" ht="12.0" customHeight="1">
      <c r="D355" s="3"/>
      <c r="E355" s="3"/>
      <c r="F355" s="3"/>
      <c r="G355" s="3"/>
    </row>
    <row r="356" ht="12.0" customHeight="1">
      <c r="D356" s="3"/>
      <c r="E356" s="3"/>
      <c r="F356" s="3"/>
      <c r="G356" s="3"/>
    </row>
    <row r="357" ht="12.0" customHeight="1">
      <c r="D357" s="3"/>
      <c r="E357" s="3"/>
      <c r="F357" s="3"/>
      <c r="G357" s="3"/>
    </row>
    <row r="358" ht="12.0" customHeight="1">
      <c r="D358" s="3"/>
      <c r="E358" s="3"/>
      <c r="F358" s="3"/>
      <c r="G358" s="3"/>
    </row>
    <row r="359" ht="12.0" customHeight="1">
      <c r="D359" s="3"/>
      <c r="E359" s="3"/>
      <c r="F359" s="3"/>
      <c r="G359" s="3"/>
    </row>
    <row r="360" ht="12.0" customHeight="1">
      <c r="D360" s="3"/>
      <c r="E360" s="3"/>
      <c r="F360" s="3"/>
      <c r="G360" s="3"/>
    </row>
    <row r="361" ht="12.0" customHeight="1">
      <c r="D361" s="3"/>
      <c r="E361" s="3"/>
      <c r="F361" s="3"/>
      <c r="G361" s="3"/>
    </row>
    <row r="362" ht="12.0" customHeight="1">
      <c r="D362" s="3"/>
      <c r="E362" s="3"/>
      <c r="F362" s="3"/>
      <c r="G362" s="3"/>
    </row>
    <row r="363" ht="12.0" customHeight="1">
      <c r="D363" s="3"/>
      <c r="E363" s="3"/>
      <c r="F363" s="3"/>
      <c r="G363" s="3"/>
    </row>
    <row r="364" ht="12.0" customHeight="1">
      <c r="D364" s="3"/>
      <c r="E364" s="3"/>
      <c r="F364" s="3"/>
      <c r="G364" s="3"/>
    </row>
    <row r="365" ht="12.0" customHeight="1">
      <c r="D365" s="3"/>
      <c r="E365" s="3"/>
      <c r="F365" s="3"/>
      <c r="G365" s="3"/>
    </row>
    <row r="366" ht="12.0" customHeight="1">
      <c r="D366" s="3"/>
      <c r="E366" s="3"/>
      <c r="F366" s="3"/>
      <c r="G366" s="3"/>
    </row>
    <row r="367" ht="12.0" customHeight="1">
      <c r="D367" s="3"/>
      <c r="E367" s="3"/>
      <c r="F367" s="3"/>
      <c r="G367" s="3"/>
    </row>
    <row r="368" ht="12.0" customHeight="1">
      <c r="D368" s="3"/>
      <c r="E368" s="3"/>
      <c r="F368" s="3"/>
      <c r="G368" s="3"/>
    </row>
    <row r="369" ht="12.0" customHeight="1">
      <c r="D369" s="3"/>
      <c r="E369" s="3"/>
      <c r="F369" s="3"/>
      <c r="G369" s="3"/>
    </row>
    <row r="370" ht="12.0" customHeight="1">
      <c r="D370" s="3"/>
      <c r="E370" s="3"/>
      <c r="F370" s="3"/>
      <c r="G370" s="3"/>
    </row>
    <row r="371" ht="12.0" customHeight="1">
      <c r="D371" s="3"/>
      <c r="E371" s="3"/>
      <c r="F371" s="3"/>
      <c r="G371" s="3"/>
    </row>
    <row r="372" ht="12.0" customHeight="1">
      <c r="D372" s="3"/>
      <c r="E372" s="3"/>
      <c r="F372" s="3"/>
      <c r="G372" s="3"/>
    </row>
    <row r="373" ht="12.0" customHeight="1">
      <c r="D373" s="3"/>
      <c r="E373" s="3"/>
      <c r="F373" s="3"/>
      <c r="G373" s="3"/>
    </row>
    <row r="374" ht="12.0" customHeight="1">
      <c r="D374" s="3"/>
      <c r="E374" s="3"/>
      <c r="F374" s="3"/>
      <c r="G374" s="3"/>
    </row>
    <row r="375" ht="12.0" customHeight="1">
      <c r="D375" s="3"/>
      <c r="E375" s="3"/>
      <c r="F375" s="3"/>
      <c r="G375" s="3"/>
    </row>
    <row r="376" ht="12.0" customHeight="1">
      <c r="D376" s="3"/>
      <c r="E376" s="3"/>
      <c r="F376" s="3"/>
      <c r="G376" s="3"/>
    </row>
    <row r="377" ht="12.0" customHeight="1">
      <c r="D377" s="3"/>
      <c r="E377" s="3"/>
      <c r="F377" s="3"/>
      <c r="G377" s="3"/>
    </row>
    <row r="378" ht="12.0" customHeight="1">
      <c r="D378" s="3"/>
      <c r="E378" s="3"/>
      <c r="F378" s="3"/>
      <c r="G378" s="3"/>
    </row>
    <row r="379" ht="12.0" customHeight="1">
      <c r="D379" s="3"/>
      <c r="E379" s="3"/>
      <c r="F379" s="3"/>
      <c r="G379" s="3"/>
    </row>
    <row r="380" ht="12.0" customHeight="1">
      <c r="D380" s="3"/>
      <c r="E380" s="3"/>
      <c r="F380" s="3"/>
      <c r="G380" s="3"/>
    </row>
    <row r="381" ht="12.0" customHeight="1">
      <c r="D381" s="3"/>
      <c r="E381" s="3"/>
      <c r="F381" s="3"/>
      <c r="G381" s="3"/>
    </row>
    <row r="382" ht="12.0" customHeight="1">
      <c r="D382" s="3"/>
      <c r="E382" s="3"/>
      <c r="F382" s="3"/>
      <c r="G382" s="3"/>
    </row>
    <row r="383" ht="12.0" customHeight="1">
      <c r="D383" s="3"/>
      <c r="E383" s="3"/>
      <c r="F383" s="3"/>
      <c r="G383" s="3"/>
    </row>
    <row r="384" ht="12.0" customHeight="1">
      <c r="D384" s="3"/>
      <c r="E384" s="3"/>
      <c r="F384" s="3"/>
      <c r="G384" s="3"/>
    </row>
    <row r="385" ht="12.0" customHeight="1">
      <c r="D385" s="3"/>
      <c r="E385" s="3"/>
      <c r="F385" s="3"/>
      <c r="G385" s="3"/>
    </row>
    <row r="386" ht="12.0" customHeight="1">
      <c r="D386" s="3"/>
      <c r="E386" s="3"/>
      <c r="F386" s="3"/>
      <c r="G386" s="3"/>
    </row>
    <row r="387" ht="12.0" customHeight="1">
      <c r="D387" s="3"/>
      <c r="E387" s="3"/>
      <c r="F387" s="3"/>
      <c r="G387" s="3"/>
    </row>
    <row r="388" ht="12.0" customHeight="1">
      <c r="D388" s="3"/>
      <c r="E388" s="3"/>
      <c r="F388" s="3"/>
      <c r="G388" s="3"/>
    </row>
    <row r="389" ht="12.0" customHeight="1">
      <c r="D389" s="3"/>
      <c r="E389" s="3"/>
      <c r="F389" s="3"/>
      <c r="G389" s="3"/>
    </row>
    <row r="390" ht="12.0" customHeight="1">
      <c r="D390" s="3"/>
      <c r="E390" s="3"/>
      <c r="F390" s="3"/>
      <c r="G390" s="3"/>
    </row>
    <row r="391" ht="12.0" customHeight="1">
      <c r="D391" s="3"/>
      <c r="E391" s="3"/>
      <c r="F391" s="3"/>
      <c r="G391" s="3"/>
    </row>
    <row r="392" ht="12.0" customHeight="1">
      <c r="D392" s="3"/>
      <c r="E392" s="3"/>
      <c r="F392" s="3"/>
      <c r="G392" s="3"/>
    </row>
    <row r="393" ht="12.0" customHeight="1">
      <c r="D393" s="3"/>
      <c r="E393" s="3"/>
      <c r="F393" s="3"/>
      <c r="G393" s="3"/>
    </row>
    <row r="394" ht="12.0" customHeight="1">
      <c r="D394" s="3"/>
      <c r="E394" s="3"/>
      <c r="F394" s="3"/>
      <c r="G394" s="3"/>
    </row>
    <row r="395" ht="12.0" customHeight="1">
      <c r="D395" s="3"/>
      <c r="E395" s="3"/>
      <c r="F395" s="3"/>
      <c r="G395" s="3"/>
    </row>
    <row r="396" ht="12.0" customHeight="1">
      <c r="D396" s="3"/>
      <c r="E396" s="3"/>
      <c r="F396" s="3"/>
      <c r="G396" s="3"/>
    </row>
    <row r="397" ht="12.0" customHeight="1">
      <c r="D397" s="3"/>
      <c r="E397" s="3"/>
      <c r="F397" s="3"/>
      <c r="G397" s="3"/>
    </row>
    <row r="398" ht="12.0" customHeight="1">
      <c r="D398" s="3"/>
      <c r="E398" s="3"/>
      <c r="F398" s="3"/>
      <c r="G398" s="3"/>
    </row>
    <row r="399" ht="12.0" customHeight="1">
      <c r="D399" s="3"/>
      <c r="E399" s="3"/>
      <c r="F399" s="3"/>
      <c r="G399" s="3"/>
    </row>
    <row r="400" ht="12.0" customHeight="1">
      <c r="D400" s="3"/>
      <c r="E400" s="3"/>
      <c r="F400" s="3"/>
      <c r="G400" s="3"/>
    </row>
    <row r="401" ht="12.0" customHeight="1">
      <c r="D401" s="3"/>
      <c r="E401" s="3"/>
      <c r="F401" s="3"/>
      <c r="G401" s="3"/>
    </row>
    <row r="402" ht="12.0" customHeight="1">
      <c r="D402" s="3"/>
      <c r="E402" s="3"/>
      <c r="F402" s="3"/>
      <c r="G402" s="3"/>
    </row>
    <row r="403" ht="12.0" customHeight="1">
      <c r="D403" s="3"/>
      <c r="E403" s="3"/>
      <c r="F403" s="3"/>
      <c r="G403" s="3"/>
    </row>
    <row r="404" ht="12.0" customHeight="1">
      <c r="D404" s="3"/>
      <c r="E404" s="3"/>
      <c r="F404" s="3"/>
      <c r="G404" s="3"/>
    </row>
    <row r="405" ht="12.0" customHeight="1">
      <c r="D405" s="3"/>
      <c r="E405" s="3"/>
      <c r="F405" s="3"/>
      <c r="G405" s="3"/>
    </row>
    <row r="406" ht="12.0" customHeight="1">
      <c r="D406" s="3"/>
      <c r="E406" s="3"/>
      <c r="F406" s="3"/>
      <c r="G406" s="3"/>
    </row>
    <row r="407" ht="12.0" customHeight="1">
      <c r="D407" s="3"/>
      <c r="E407" s="3"/>
      <c r="F407" s="3"/>
      <c r="G407" s="3"/>
    </row>
    <row r="408" ht="12.0" customHeight="1">
      <c r="D408" s="3"/>
      <c r="E408" s="3"/>
      <c r="F408" s="3"/>
      <c r="G408" s="3"/>
    </row>
    <row r="409" ht="12.0" customHeight="1">
      <c r="D409" s="3"/>
      <c r="E409" s="3"/>
      <c r="F409" s="3"/>
      <c r="G409" s="3"/>
    </row>
    <row r="410" ht="12.0" customHeight="1">
      <c r="D410" s="3"/>
      <c r="E410" s="3"/>
      <c r="F410" s="3"/>
      <c r="G410" s="3"/>
    </row>
    <row r="411" ht="12.0" customHeight="1">
      <c r="D411" s="3"/>
      <c r="E411" s="3"/>
      <c r="F411" s="3"/>
      <c r="G411" s="3"/>
    </row>
    <row r="412" ht="12.0" customHeight="1">
      <c r="D412" s="3"/>
      <c r="E412" s="3"/>
      <c r="F412" s="3"/>
      <c r="G412" s="3"/>
    </row>
    <row r="413" ht="12.0" customHeight="1">
      <c r="D413" s="3"/>
      <c r="E413" s="3"/>
      <c r="F413" s="3"/>
      <c r="G413" s="3"/>
    </row>
    <row r="414" ht="12.0" customHeight="1">
      <c r="D414" s="3"/>
      <c r="E414" s="3"/>
      <c r="F414" s="3"/>
      <c r="G414" s="3"/>
    </row>
    <row r="415" ht="12.0" customHeight="1">
      <c r="D415" s="3"/>
      <c r="E415" s="3"/>
      <c r="F415" s="3"/>
      <c r="G415" s="3"/>
    </row>
    <row r="416" ht="12.0" customHeight="1">
      <c r="D416" s="3"/>
      <c r="E416" s="3"/>
      <c r="F416" s="3"/>
      <c r="G416" s="3"/>
    </row>
    <row r="417" ht="12.0" customHeight="1">
      <c r="D417" s="3"/>
      <c r="E417" s="3"/>
      <c r="F417" s="3"/>
      <c r="G417" s="3"/>
    </row>
    <row r="418" ht="12.0" customHeight="1">
      <c r="D418" s="3"/>
      <c r="E418" s="3"/>
      <c r="F418" s="3"/>
      <c r="G418" s="3"/>
    </row>
    <row r="419" ht="12.0" customHeight="1">
      <c r="D419" s="3"/>
      <c r="E419" s="3"/>
      <c r="F419" s="3"/>
      <c r="G419" s="3"/>
    </row>
    <row r="420" ht="12.0" customHeight="1">
      <c r="D420" s="3"/>
      <c r="E420" s="3"/>
      <c r="F420" s="3"/>
      <c r="G420" s="3"/>
    </row>
    <row r="421" ht="12.0" customHeight="1">
      <c r="D421" s="3"/>
      <c r="E421" s="3"/>
      <c r="F421" s="3"/>
      <c r="G421" s="3"/>
    </row>
    <row r="422" ht="12.0" customHeight="1">
      <c r="D422" s="3"/>
      <c r="E422" s="3"/>
      <c r="F422" s="3"/>
      <c r="G422" s="3"/>
    </row>
    <row r="423" ht="12.0" customHeight="1">
      <c r="D423" s="3"/>
      <c r="E423" s="3"/>
      <c r="F423" s="3"/>
      <c r="G423" s="3"/>
    </row>
    <row r="424" ht="12.0" customHeight="1">
      <c r="D424" s="3"/>
      <c r="E424" s="3"/>
      <c r="F424" s="3"/>
      <c r="G424" s="3"/>
    </row>
    <row r="425" ht="12.0" customHeight="1">
      <c r="D425" s="3"/>
      <c r="E425" s="3"/>
      <c r="F425" s="3"/>
      <c r="G425" s="3"/>
    </row>
    <row r="426" ht="12.0" customHeight="1">
      <c r="D426" s="3"/>
      <c r="E426" s="3"/>
      <c r="F426" s="3"/>
      <c r="G426" s="3"/>
    </row>
    <row r="427" ht="12.0" customHeight="1">
      <c r="D427" s="3"/>
      <c r="E427" s="3"/>
      <c r="F427" s="3"/>
      <c r="G427" s="3"/>
    </row>
    <row r="428" ht="12.0" customHeight="1">
      <c r="D428" s="3"/>
      <c r="E428" s="3"/>
      <c r="F428" s="3"/>
      <c r="G428" s="3"/>
    </row>
    <row r="429" ht="12.0" customHeight="1">
      <c r="D429" s="3"/>
      <c r="E429" s="3"/>
      <c r="F429" s="3"/>
      <c r="G429" s="3"/>
    </row>
    <row r="430" ht="12.0" customHeight="1">
      <c r="D430" s="3"/>
      <c r="E430" s="3"/>
      <c r="F430" s="3"/>
      <c r="G430" s="3"/>
    </row>
    <row r="431" ht="12.0" customHeight="1">
      <c r="D431" s="3"/>
      <c r="E431" s="3"/>
      <c r="F431" s="3"/>
      <c r="G431" s="3"/>
    </row>
    <row r="432" ht="12.0" customHeight="1">
      <c r="D432" s="3"/>
      <c r="E432" s="3"/>
      <c r="F432" s="3"/>
      <c r="G432" s="3"/>
    </row>
    <row r="433" ht="12.0" customHeight="1">
      <c r="D433" s="3"/>
      <c r="E433" s="3"/>
      <c r="F433" s="3"/>
      <c r="G433" s="3"/>
    </row>
    <row r="434" ht="12.0" customHeight="1">
      <c r="D434" s="3"/>
      <c r="E434" s="3"/>
      <c r="F434" s="3"/>
      <c r="G434" s="3"/>
    </row>
    <row r="435" ht="12.0" customHeight="1">
      <c r="D435" s="3"/>
      <c r="E435" s="3"/>
      <c r="F435" s="3"/>
      <c r="G435" s="3"/>
    </row>
    <row r="436" ht="12.0" customHeight="1">
      <c r="D436" s="3"/>
      <c r="E436" s="3"/>
      <c r="F436" s="3"/>
      <c r="G436" s="3"/>
    </row>
    <row r="437" ht="12.0" customHeight="1">
      <c r="D437" s="3"/>
      <c r="E437" s="3"/>
      <c r="F437" s="3"/>
      <c r="G437" s="3"/>
    </row>
    <row r="438" ht="12.0" customHeight="1">
      <c r="D438" s="3"/>
      <c r="E438" s="3"/>
      <c r="F438" s="3"/>
      <c r="G438" s="3"/>
    </row>
    <row r="439" ht="12.0" customHeight="1">
      <c r="D439" s="3"/>
      <c r="E439" s="3"/>
      <c r="F439" s="3"/>
      <c r="G439" s="3"/>
    </row>
    <row r="440" ht="12.0" customHeight="1">
      <c r="D440" s="3"/>
      <c r="E440" s="3"/>
      <c r="F440" s="3"/>
      <c r="G440" s="3"/>
    </row>
    <row r="441" ht="12.0" customHeight="1">
      <c r="D441" s="3"/>
      <c r="E441" s="3"/>
      <c r="F441" s="3"/>
      <c r="G441" s="3"/>
    </row>
    <row r="442" ht="12.0" customHeight="1">
      <c r="D442" s="3"/>
      <c r="E442" s="3"/>
      <c r="F442" s="3"/>
      <c r="G442" s="3"/>
    </row>
    <row r="443" ht="12.0" customHeight="1">
      <c r="D443" s="3"/>
      <c r="E443" s="3"/>
      <c r="F443" s="3"/>
      <c r="G443" s="3"/>
    </row>
    <row r="444" ht="12.0" customHeight="1">
      <c r="D444" s="3"/>
      <c r="E444" s="3"/>
      <c r="F444" s="3"/>
      <c r="G444" s="3"/>
    </row>
    <row r="445" ht="12.0" customHeight="1">
      <c r="D445" s="3"/>
      <c r="E445" s="3"/>
      <c r="F445" s="3"/>
      <c r="G445" s="3"/>
    </row>
    <row r="446" ht="12.0" customHeight="1">
      <c r="D446" s="3"/>
      <c r="E446" s="3"/>
      <c r="F446" s="3"/>
      <c r="G446" s="3"/>
    </row>
    <row r="447" ht="12.0" customHeight="1">
      <c r="D447" s="3"/>
      <c r="E447" s="3"/>
      <c r="F447" s="3"/>
      <c r="G447" s="3"/>
    </row>
    <row r="448" ht="12.0" customHeight="1">
      <c r="D448" s="3"/>
      <c r="E448" s="3"/>
      <c r="F448" s="3"/>
      <c r="G448" s="3"/>
    </row>
    <row r="449" ht="12.0" customHeight="1">
      <c r="D449" s="3"/>
      <c r="E449" s="3"/>
      <c r="F449" s="3"/>
      <c r="G449" s="3"/>
    </row>
    <row r="450" ht="12.0" customHeight="1">
      <c r="D450" s="3"/>
      <c r="E450" s="3"/>
      <c r="F450" s="3"/>
      <c r="G450" s="3"/>
    </row>
    <row r="451" ht="12.0" customHeight="1">
      <c r="D451" s="3"/>
      <c r="E451" s="3"/>
      <c r="F451" s="3"/>
      <c r="G451" s="3"/>
    </row>
    <row r="452" ht="12.0" customHeight="1">
      <c r="D452" s="3"/>
      <c r="E452" s="3"/>
      <c r="F452" s="3"/>
      <c r="G452" s="3"/>
    </row>
    <row r="453" ht="12.0" customHeight="1">
      <c r="D453" s="3"/>
      <c r="E453" s="3"/>
      <c r="F453" s="3"/>
      <c r="G453" s="3"/>
    </row>
    <row r="454" ht="12.0" customHeight="1">
      <c r="D454" s="3"/>
      <c r="E454" s="3"/>
      <c r="F454" s="3"/>
      <c r="G454" s="3"/>
    </row>
    <row r="455" ht="12.0" customHeight="1">
      <c r="D455" s="3"/>
      <c r="E455" s="3"/>
      <c r="F455" s="3"/>
      <c r="G455" s="3"/>
    </row>
    <row r="456" ht="12.0" customHeight="1">
      <c r="D456" s="3"/>
      <c r="E456" s="3"/>
      <c r="F456" s="3"/>
      <c r="G456" s="3"/>
    </row>
    <row r="457" ht="12.0" customHeight="1">
      <c r="D457" s="3"/>
      <c r="E457" s="3"/>
      <c r="F457" s="3"/>
      <c r="G457" s="3"/>
    </row>
    <row r="458" ht="12.0" customHeight="1">
      <c r="D458" s="3"/>
      <c r="E458" s="3"/>
      <c r="F458" s="3"/>
      <c r="G458" s="3"/>
    </row>
    <row r="459" ht="12.0" customHeight="1">
      <c r="D459" s="3"/>
      <c r="E459" s="3"/>
      <c r="F459" s="3"/>
      <c r="G459" s="3"/>
    </row>
    <row r="460" ht="12.0" customHeight="1">
      <c r="D460" s="3"/>
      <c r="E460" s="3"/>
      <c r="F460" s="3"/>
      <c r="G460" s="3"/>
    </row>
    <row r="461" ht="12.0" customHeight="1">
      <c r="D461" s="3"/>
      <c r="E461" s="3"/>
      <c r="F461" s="3"/>
      <c r="G461" s="3"/>
    </row>
    <row r="462" ht="12.0" customHeight="1">
      <c r="D462" s="3"/>
      <c r="E462" s="3"/>
      <c r="F462" s="3"/>
      <c r="G462" s="3"/>
    </row>
    <row r="463" ht="12.0" customHeight="1">
      <c r="D463" s="3"/>
      <c r="E463" s="3"/>
      <c r="F463" s="3"/>
      <c r="G463" s="3"/>
    </row>
    <row r="464" ht="12.0" customHeight="1">
      <c r="D464" s="3"/>
      <c r="E464" s="3"/>
      <c r="F464" s="3"/>
      <c r="G464" s="3"/>
    </row>
    <row r="465" ht="12.0" customHeight="1">
      <c r="D465" s="3"/>
      <c r="E465" s="3"/>
      <c r="F465" s="3"/>
      <c r="G465" s="3"/>
    </row>
    <row r="466" ht="12.0" customHeight="1">
      <c r="D466" s="3"/>
      <c r="E466" s="3"/>
      <c r="F466" s="3"/>
      <c r="G466" s="3"/>
    </row>
    <row r="467" ht="12.0" customHeight="1">
      <c r="D467" s="3"/>
      <c r="E467" s="3"/>
      <c r="F467" s="3"/>
      <c r="G467" s="3"/>
    </row>
    <row r="468" ht="12.0" customHeight="1">
      <c r="D468" s="3"/>
      <c r="E468" s="3"/>
      <c r="F468" s="3"/>
      <c r="G468" s="3"/>
    </row>
    <row r="469" ht="12.0" customHeight="1">
      <c r="D469" s="3"/>
      <c r="E469" s="3"/>
      <c r="F469" s="3"/>
      <c r="G469" s="3"/>
    </row>
    <row r="470" ht="12.0" customHeight="1">
      <c r="D470" s="3"/>
      <c r="E470" s="3"/>
      <c r="F470" s="3"/>
      <c r="G470" s="3"/>
    </row>
    <row r="471" ht="12.0" customHeight="1">
      <c r="D471" s="3"/>
      <c r="E471" s="3"/>
      <c r="F471" s="3"/>
      <c r="G471" s="3"/>
    </row>
    <row r="472" ht="12.0" customHeight="1">
      <c r="D472" s="3"/>
      <c r="E472" s="3"/>
      <c r="F472" s="3"/>
      <c r="G472" s="3"/>
    </row>
    <row r="473" ht="12.0" customHeight="1">
      <c r="D473" s="3"/>
      <c r="E473" s="3"/>
      <c r="F473" s="3"/>
      <c r="G473" s="3"/>
    </row>
    <row r="474" ht="12.0" customHeight="1">
      <c r="D474" s="3"/>
      <c r="E474" s="3"/>
      <c r="F474" s="3"/>
      <c r="G474" s="3"/>
    </row>
    <row r="475" ht="12.0" customHeight="1">
      <c r="D475" s="3"/>
      <c r="E475" s="3"/>
      <c r="F475" s="3"/>
      <c r="G475" s="3"/>
    </row>
    <row r="476" ht="12.0" customHeight="1">
      <c r="D476" s="3"/>
      <c r="E476" s="3"/>
      <c r="F476" s="3"/>
      <c r="G476" s="3"/>
    </row>
    <row r="477" ht="12.0" customHeight="1">
      <c r="D477" s="3"/>
      <c r="E477" s="3"/>
      <c r="F477" s="3"/>
      <c r="G477" s="3"/>
    </row>
    <row r="478" ht="12.0" customHeight="1">
      <c r="D478" s="3"/>
      <c r="E478" s="3"/>
      <c r="F478" s="3"/>
      <c r="G478" s="3"/>
    </row>
    <row r="479" ht="12.0" customHeight="1">
      <c r="D479" s="3"/>
      <c r="E479" s="3"/>
      <c r="F479" s="3"/>
      <c r="G479" s="3"/>
    </row>
    <row r="480" ht="12.0" customHeight="1">
      <c r="D480" s="3"/>
      <c r="E480" s="3"/>
      <c r="F480" s="3"/>
      <c r="G480" s="3"/>
    </row>
    <row r="481" ht="12.0" customHeight="1">
      <c r="D481" s="3"/>
      <c r="E481" s="3"/>
      <c r="F481" s="3"/>
      <c r="G481" s="3"/>
    </row>
    <row r="482" ht="12.0" customHeight="1">
      <c r="D482" s="3"/>
      <c r="E482" s="3"/>
      <c r="F482" s="3"/>
      <c r="G482" s="3"/>
    </row>
    <row r="483" ht="12.0" customHeight="1">
      <c r="D483" s="3"/>
      <c r="E483" s="3"/>
      <c r="F483" s="3"/>
      <c r="G483" s="3"/>
    </row>
    <row r="484" ht="12.0" customHeight="1">
      <c r="D484" s="3"/>
      <c r="E484" s="3"/>
      <c r="F484" s="3"/>
      <c r="G484" s="3"/>
    </row>
    <row r="485" ht="12.0" customHeight="1">
      <c r="D485" s="3"/>
      <c r="E485" s="3"/>
      <c r="F485" s="3"/>
      <c r="G485" s="3"/>
    </row>
    <row r="486" ht="12.0" customHeight="1">
      <c r="D486" s="3"/>
      <c r="E486" s="3"/>
      <c r="F486" s="3"/>
      <c r="G486" s="3"/>
    </row>
    <row r="487" ht="12.0" customHeight="1">
      <c r="D487" s="3"/>
      <c r="E487" s="3"/>
      <c r="F487" s="3"/>
      <c r="G487" s="3"/>
    </row>
    <row r="488" ht="12.0" customHeight="1">
      <c r="D488" s="3"/>
      <c r="E488" s="3"/>
      <c r="F488" s="3"/>
      <c r="G488" s="3"/>
    </row>
    <row r="489" ht="12.0" customHeight="1">
      <c r="D489" s="3"/>
      <c r="E489" s="3"/>
      <c r="F489" s="3"/>
      <c r="G489" s="3"/>
    </row>
    <row r="490" ht="12.0" customHeight="1">
      <c r="D490" s="3"/>
      <c r="E490" s="3"/>
      <c r="F490" s="3"/>
      <c r="G490" s="3"/>
    </row>
    <row r="491" ht="12.0" customHeight="1">
      <c r="D491" s="3"/>
      <c r="E491" s="3"/>
      <c r="F491" s="3"/>
      <c r="G491" s="3"/>
    </row>
    <row r="492" ht="12.0" customHeight="1">
      <c r="D492" s="3"/>
      <c r="E492" s="3"/>
      <c r="F492" s="3"/>
      <c r="G492" s="3"/>
    </row>
    <row r="493" ht="12.0" customHeight="1">
      <c r="D493" s="3"/>
      <c r="E493" s="3"/>
      <c r="F493" s="3"/>
      <c r="G493" s="3"/>
    </row>
    <row r="494" ht="12.0" customHeight="1">
      <c r="D494" s="3"/>
      <c r="E494" s="3"/>
      <c r="F494" s="3"/>
      <c r="G494" s="3"/>
    </row>
    <row r="495" ht="12.0" customHeight="1">
      <c r="D495" s="3"/>
      <c r="E495" s="3"/>
      <c r="F495" s="3"/>
      <c r="G495" s="3"/>
    </row>
    <row r="496" ht="12.0" customHeight="1">
      <c r="D496" s="3"/>
      <c r="E496" s="3"/>
      <c r="F496" s="3"/>
      <c r="G496" s="3"/>
    </row>
    <row r="497" ht="12.0" customHeight="1">
      <c r="D497" s="3"/>
      <c r="E497" s="3"/>
      <c r="F497" s="3"/>
      <c r="G497" s="3"/>
    </row>
    <row r="498" ht="12.0" customHeight="1">
      <c r="D498" s="3"/>
      <c r="E498" s="3"/>
      <c r="F498" s="3"/>
      <c r="G498" s="3"/>
    </row>
    <row r="499" ht="12.0" customHeight="1">
      <c r="D499" s="3"/>
      <c r="E499" s="3"/>
      <c r="F499" s="3"/>
      <c r="G499" s="3"/>
    </row>
    <row r="500" ht="12.0" customHeight="1">
      <c r="D500" s="3"/>
      <c r="E500" s="3"/>
      <c r="F500" s="3"/>
      <c r="G500" s="3"/>
    </row>
    <row r="501" ht="12.0" customHeight="1">
      <c r="D501" s="3"/>
      <c r="E501" s="3"/>
      <c r="F501" s="3"/>
      <c r="G501" s="3"/>
    </row>
    <row r="502" ht="12.0" customHeight="1">
      <c r="D502" s="3"/>
      <c r="E502" s="3"/>
      <c r="F502" s="3"/>
      <c r="G502" s="3"/>
    </row>
    <row r="503" ht="12.0" customHeight="1">
      <c r="D503" s="3"/>
      <c r="E503" s="3"/>
      <c r="F503" s="3"/>
      <c r="G503" s="3"/>
    </row>
    <row r="504" ht="12.0" customHeight="1">
      <c r="D504" s="3"/>
      <c r="E504" s="3"/>
      <c r="F504" s="3"/>
      <c r="G504" s="3"/>
    </row>
    <row r="505" ht="12.0" customHeight="1">
      <c r="D505" s="3"/>
      <c r="E505" s="3"/>
      <c r="F505" s="3"/>
      <c r="G505" s="3"/>
    </row>
    <row r="506" ht="12.0" customHeight="1">
      <c r="D506" s="3"/>
      <c r="E506" s="3"/>
      <c r="F506" s="3"/>
      <c r="G506" s="3"/>
    </row>
    <row r="507" ht="12.0" customHeight="1">
      <c r="D507" s="3"/>
      <c r="E507" s="3"/>
      <c r="F507" s="3"/>
      <c r="G507" s="3"/>
    </row>
    <row r="508" ht="12.0" customHeight="1">
      <c r="D508" s="3"/>
      <c r="E508" s="3"/>
      <c r="F508" s="3"/>
      <c r="G508" s="3"/>
    </row>
    <row r="509" ht="12.0" customHeight="1">
      <c r="D509" s="3"/>
      <c r="E509" s="3"/>
      <c r="F509" s="3"/>
      <c r="G509" s="3"/>
    </row>
    <row r="510" ht="12.0" customHeight="1">
      <c r="D510" s="3"/>
      <c r="E510" s="3"/>
      <c r="F510" s="3"/>
      <c r="G510" s="3"/>
    </row>
    <row r="511" ht="12.0" customHeight="1">
      <c r="D511" s="3"/>
      <c r="E511" s="3"/>
      <c r="F511" s="3"/>
      <c r="G511" s="3"/>
    </row>
    <row r="512" ht="12.0" customHeight="1">
      <c r="D512" s="3"/>
      <c r="E512" s="3"/>
      <c r="F512" s="3"/>
      <c r="G512" s="3"/>
    </row>
    <row r="513" ht="12.0" customHeight="1">
      <c r="D513" s="3"/>
      <c r="E513" s="3"/>
      <c r="F513" s="3"/>
      <c r="G513" s="3"/>
    </row>
    <row r="514" ht="12.0" customHeight="1">
      <c r="D514" s="3"/>
      <c r="E514" s="3"/>
      <c r="F514" s="3"/>
      <c r="G514" s="3"/>
    </row>
    <row r="515" ht="12.0" customHeight="1">
      <c r="D515" s="3"/>
      <c r="E515" s="3"/>
      <c r="F515" s="3"/>
      <c r="G515" s="3"/>
    </row>
    <row r="516" ht="12.0" customHeight="1">
      <c r="D516" s="3"/>
      <c r="E516" s="3"/>
      <c r="F516" s="3"/>
      <c r="G516" s="3"/>
    </row>
    <row r="517" ht="12.0" customHeight="1">
      <c r="D517" s="3"/>
      <c r="E517" s="3"/>
      <c r="F517" s="3"/>
      <c r="G517" s="3"/>
    </row>
    <row r="518" ht="12.0" customHeight="1">
      <c r="D518" s="3"/>
      <c r="E518" s="3"/>
      <c r="F518" s="3"/>
      <c r="G518" s="3"/>
    </row>
    <row r="519" ht="12.0" customHeight="1">
      <c r="D519" s="3"/>
      <c r="E519" s="3"/>
      <c r="F519" s="3"/>
      <c r="G519" s="3"/>
    </row>
    <row r="520" ht="12.0" customHeight="1">
      <c r="D520" s="3"/>
      <c r="E520" s="3"/>
      <c r="F520" s="3"/>
      <c r="G520" s="3"/>
    </row>
    <row r="521" ht="12.0" customHeight="1">
      <c r="D521" s="3"/>
      <c r="E521" s="3"/>
      <c r="F521" s="3"/>
      <c r="G521" s="3"/>
    </row>
    <row r="522" ht="12.0" customHeight="1">
      <c r="D522" s="3"/>
      <c r="E522" s="3"/>
      <c r="F522" s="3"/>
      <c r="G522" s="3"/>
    </row>
    <row r="523" ht="12.0" customHeight="1">
      <c r="D523" s="3"/>
      <c r="E523" s="3"/>
      <c r="F523" s="3"/>
      <c r="G523" s="3"/>
    </row>
    <row r="524" ht="12.0" customHeight="1">
      <c r="D524" s="3"/>
      <c r="E524" s="3"/>
      <c r="F524" s="3"/>
      <c r="G524" s="3"/>
    </row>
    <row r="525" ht="12.0" customHeight="1">
      <c r="D525" s="3"/>
      <c r="E525" s="3"/>
      <c r="F525" s="3"/>
      <c r="G525" s="3"/>
    </row>
    <row r="526" ht="12.0" customHeight="1">
      <c r="D526" s="3"/>
      <c r="E526" s="3"/>
      <c r="F526" s="3"/>
      <c r="G526" s="3"/>
    </row>
    <row r="527" ht="12.0" customHeight="1">
      <c r="D527" s="3"/>
      <c r="E527" s="3"/>
      <c r="F527" s="3"/>
      <c r="G527" s="3"/>
    </row>
    <row r="528" ht="12.0" customHeight="1">
      <c r="D528" s="3"/>
      <c r="E528" s="3"/>
      <c r="F528" s="3"/>
      <c r="G528" s="3"/>
    </row>
    <row r="529" ht="12.0" customHeight="1">
      <c r="D529" s="3"/>
      <c r="E529" s="3"/>
      <c r="F529" s="3"/>
      <c r="G529" s="3"/>
    </row>
    <row r="530" ht="12.0" customHeight="1">
      <c r="D530" s="3"/>
      <c r="E530" s="3"/>
      <c r="F530" s="3"/>
      <c r="G530" s="3"/>
    </row>
    <row r="531" ht="12.0" customHeight="1">
      <c r="D531" s="3"/>
      <c r="E531" s="3"/>
      <c r="F531" s="3"/>
      <c r="G531" s="3"/>
    </row>
    <row r="532" ht="12.0" customHeight="1">
      <c r="D532" s="3"/>
      <c r="E532" s="3"/>
      <c r="F532" s="3"/>
      <c r="G532" s="3"/>
    </row>
    <row r="533" ht="12.0" customHeight="1">
      <c r="D533" s="3"/>
      <c r="E533" s="3"/>
      <c r="F533" s="3"/>
      <c r="G533" s="3"/>
    </row>
    <row r="534" ht="12.0" customHeight="1">
      <c r="D534" s="3"/>
      <c r="E534" s="3"/>
      <c r="F534" s="3"/>
      <c r="G534" s="3"/>
    </row>
    <row r="535" ht="12.0" customHeight="1">
      <c r="D535" s="3"/>
      <c r="E535" s="3"/>
      <c r="F535" s="3"/>
      <c r="G535" s="3"/>
    </row>
    <row r="536" ht="12.0" customHeight="1">
      <c r="D536" s="3"/>
      <c r="E536" s="3"/>
      <c r="F536" s="3"/>
      <c r="G536" s="3"/>
    </row>
    <row r="537" ht="12.0" customHeight="1">
      <c r="D537" s="3"/>
      <c r="E537" s="3"/>
      <c r="F537" s="3"/>
      <c r="G537" s="3"/>
    </row>
    <row r="538" ht="12.0" customHeight="1">
      <c r="D538" s="3"/>
      <c r="E538" s="3"/>
      <c r="F538" s="3"/>
      <c r="G538" s="3"/>
    </row>
    <row r="539" ht="12.0" customHeight="1">
      <c r="D539" s="3"/>
      <c r="E539" s="3"/>
      <c r="F539" s="3"/>
      <c r="G539" s="3"/>
    </row>
    <row r="540" ht="12.0" customHeight="1">
      <c r="D540" s="3"/>
      <c r="E540" s="3"/>
      <c r="F540" s="3"/>
      <c r="G540" s="3"/>
    </row>
    <row r="541" ht="12.0" customHeight="1">
      <c r="D541" s="3"/>
      <c r="E541" s="3"/>
      <c r="F541" s="3"/>
      <c r="G541" s="3"/>
    </row>
    <row r="542" ht="12.0" customHeight="1">
      <c r="D542" s="3"/>
      <c r="E542" s="3"/>
      <c r="F542" s="3"/>
      <c r="G542" s="3"/>
    </row>
    <row r="543" ht="12.0" customHeight="1">
      <c r="D543" s="3"/>
      <c r="E543" s="3"/>
      <c r="F543" s="3"/>
      <c r="G543" s="3"/>
    </row>
    <row r="544" ht="12.0" customHeight="1">
      <c r="D544" s="3"/>
      <c r="E544" s="3"/>
      <c r="F544" s="3"/>
      <c r="G544" s="3"/>
    </row>
    <row r="545" ht="12.0" customHeight="1">
      <c r="D545" s="3"/>
      <c r="E545" s="3"/>
      <c r="F545" s="3"/>
      <c r="G545" s="3"/>
    </row>
    <row r="546" ht="12.0" customHeight="1">
      <c r="D546" s="3"/>
      <c r="E546" s="3"/>
      <c r="F546" s="3"/>
      <c r="G546" s="3"/>
    </row>
    <row r="547" ht="12.0" customHeight="1">
      <c r="D547" s="3"/>
      <c r="E547" s="3"/>
      <c r="F547" s="3"/>
      <c r="G547" s="3"/>
    </row>
    <row r="548" ht="12.0" customHeight="1">
      <c r="D548" s="3"/>
      <c r="E548" s="3"/>
      <c r="F548" s="3"/>
      <c r="G548" s="3"/>
    </row>
    <row r="549" ht="12.0" customHeight="1">
      <c r="D549" s="3"/>
      <c r="E549" s="3"/>
      <c r="F549" s="3"/>
      <c r="G549" s="3"/>
    </row>
    <row r="550" ht="12.0" customHeight="1">
      <c r="D550" s="3"/>
      <c r="E550" s="3"/>
      <c r="F550" s="3"/>
      <c r="G550" s="3"/>
    </row>
    <row r="551" ht="12.0" customHeight="1">
      <c r="D551" s="3"/>
      <c r="E551" s="3"/>
      <c r="F551" s="3"/>
      <c r="G551" s="3"/>
    </row>
    <row r="552" ht="12.0" customHeight="1">
      <c r="D552" s="3"/>
      <c r="E552" s="3"/>
      <c r="F552" s="3"/>
      <c r="G552" s="3"/>
    </row>
    <row r="553" ht="12.0" customHeight="1">
      <c r="D553" s="3"/>
      <c r="E553" s="3"/>
      <c r="F553" s="3"/>
      <c r="G553" s="3"/>
    </row>
    <row r="554" ht="12.0" customHeight="1">
      <c r="D554" s="3"/>
      <c r="E554" s="3"/>
      <c r="F554" s="3"/>
      <c r="G554" s="3"/>
    </row>
    <row r="555" ht="12.0" customHeight="1">
      <c r="D555" s="3"/>
      <c r="E555" s="3"/>
      <c r="F555" s="3"/>
      <c r="G555" s="3"/>
    </row>
    <row r="556" ht="12.0" customHeight="1">
      <c r="D556" s="3"/>
      <c r="E556" s="3"/>
      <c r="F556" s="3"/>
      <c r="G556" s="3"/>
    </row>
    <row r="557" ht="12.0" customHeight="1">
      <c r="D557" s="3"/>
      <c r="E557" s="3"/>
      <c r="F557" s="3"/>
      <c r="G557" s="3"/>
    </row>
    <row r="558" ht="12.0" customHeight="1">
      <c r="D558" s="3"/>
      <c r="E558" s="3"/>
      <c r="F558" s="3"/>
      <c r="G558" s="3"/>
    </row>
    <row r="559" ht="12.0" customHeight="1">
      <c r="D559" s="3"/>
      <c r="E559" s="3"/>
      <c r="F559" s="3"/>
      <c r="G559" s="3"/>
    </row>
    <row r="560" ht="12.0" customHeight="1">
      <c r="D560" s="3"/>
      <c r="E560" s="3"/>
      <c r="F560" s="3"/>
      <c r="G560" s="3"/>
    </row>
    <row r="561" ht="12.0" customHeight="1">
      <c r="D561" s="3"/>
      <c r="E561" s="3"/>
      <c r="F561" s="3"/>
      <c r="G561" s="3"/>
    </row>
    <row r="562" ht="12.0" customHeight="1">
      <c r="D562" s="3"/>
      <c r="E562" s="3"/>
      <c r="F562" s="3"/>
      <c r="G562" s="3"/>
    </row>
    <row r="563" ht="12.0" customHeight="1">
      <c r="D563" s="3"/>
      <c r="E563" s="3"/>
      <c r="F563" s="3"/>
      <c r="G563" s="3"/>
    </row>
    <row r="564" ht="12.0" customHeight="1">
      <c r="D564" s="3"/>
      <c r="E564" s="3"/>
      <c r="F564" s="3"/>
      <c r="G564" s="3"/>
    </row>
    <row r="565" ht="12.0" customHeight="1">
      <c r="D565" s="3"/>
      <c r="E565" s="3"/>
      <c r="F565" s="3"/>
      <c r="G565" s="3"/>
    </row>
    <row r="566" ht="12.0" customHeight="1">
      <c r="D566" s="3"/>
      <c r="E566" s="3"/>
      <c r="F566" s="3"/>
      <c r="G566" s="3"/>
    </row>
    <row r="567" ht="12.0" customHeight="1">
      <c r="D567" s="3"/>
      <c r="E567" s="3"/>
      <c r="F567" s="3"/>
      <c r="G567" s="3"/>
    </row>
    <row r="568" ht="12.0" customHeight="1">
      <c r="D568" s="3"/>
      <c r="E568" s="3"/>
      <c r="F568" s="3"/>
      <c r="G568" s="3"/>
    </row>
    <row r="569" ht="12.0" customHeight="1">
      <c r="D569" s="3"/>
      <c r="E569" s="3"/>
      <c r="F569" s="3"/>
      <c r="G569" s="3"/>
    </row>
    <row r="570" ht="12.0" customHeight="1">
      <c r="D570" s="3"/>
      <c r="E570" s="3"/>
      <c r="F570" s="3"/>
      <c r="G570" s="3"/>
    </row>
    <row r="571" ht="12.0" customHeight="1">
      <c r="D571" s="3"/>
      <c r="E571" s="3"/>
      <c r="F571" s="3"/>
      <c r="G571" s="3"/>
    </row>
    <row r="572" ht="12.0" customHeight="1">
      <c r="D572" s="3"/>
      <c r="E572" s="3"/>
      <c r="F572" s="3"/>
      <c r="G572" s="3"/>
    </row>
    <row r="573" ht="12.0" customHeight="1">
      <c r="D573" s="3"/>
      <c r="E573" s="3"/>
      <c r="F573" s="3"/>
      <c r="G573" s="3"/>
    </row>
    <row r="574" ht="12.0" customHeight="1">
      <c r="D574" s="3"/>
      <c r="E574" s="3"/>
      <c r="F574" s="3"/>
      <c r="G574" s="3"/>
    </row>
    <row r="575" ht="12.0" customHeight="1">
      <c r="D575" s="3"/>
      <c r="E575" s="3"/>
      <c r="F575" s="3"/>
      <c r="G575" s="3"/>
    </row>
    <row r="576" ht="12.0" customHeight="1">
      <c r="D576" s="3"/>
      <c r="E576" s="3"/>
      <c r="F576" s="3"/>
      <c r="G576" s="3"/>
    </row>
    <row r="577" ht="12.0" customHeight="1">
      <c r="D577" s="3"/>
      <c r="E577" s="3"/>
      <c r="F577" s="3"/>
      <c r="G577" s="3"/>
    </row>
    <row r="578" ht="12.0" customHeight="1">
      <c r="D578" s="3"/>
      <c r="E578" s="3"/>
      <c r="F578" s="3"/>
      <c r="G578" s="3"/>
    </row>
    <row r="579" ht="12.0" customHeight="1">
      <c r="D579" s="3"/>
      <c r="E579" s="3"/>
      <c r="F579" s="3"/>
      <c r="G579" s="3"/>
    </row>
    <row r="580" ht="12.0" customHeight="1">
      <c r="D580" s="3"/>
      <c r="E580" s="3"/>
      <c r="F580" s="3"/>
      <c r="G580" s="3"/>
    </row>
    <row r="581" ht="12.0" customHeight="1">
      <c r="D581" s="3"/>
      <c r="E581" s="3"/>
      <c r="F581" s="3"/>
      <c r="G581" s="3"/>
    </row>
    <row r="582" ht="12.0" customHeight="1">
      <c r="D582" s="3"/>
      <c r="E582" s="3"/>
      <c r="F582" s="3"/>
      <c r="G582" s="3"/>
    </row>
    <row r="583" ht="12.0" customHeight="1">
      <c r="D583" s="3"/>
      <c r="E583" s="3"/>
      <c r="F583" s="3"/>
      <c r="G583" s="3"/>
    </row>
    <row r="584" ht="12.0" customHeight="1">
      <c r="D584" s="3"/>
      <c r="E584" s="3"/>
      <c r="F584" s="3"/>
      <c r="G584" s="3"/>
    </row>
    <row r="585" ht="12.0" customHeight="1">
      <c r="D585" s="3"/>
      <c r="E585" s="3"/>
      <c r="F585" s="3"/>
      <c r="G585" s="3"/>
    </row>
    <row r="586" ht="12.0" customHeight="1">
      <c r="D586" s="3"/>
      <c r="E586" s="3"/>
      <c r="F586" s="3"/>
      <c r="G586" s="3"/>
    </row>
    <row r="587" ht="12.0" customHeight="1">
      <c r="D587" s="3"/>
      <c r="E587" s="3"/>
      <c r="F587" s="3"/>
      <c r="G587" s="3"/>
    </row>
    <row r="588" ht="12.0" customHeight="1">
      <c r="D588" s="3"/>
      <c r="E588" s="3"/>
      <c r="F588" s="3"/>
      <c r="G588" s="3"/>
    </row>
    <row r="589" ht="12.0" customHeight="1">
      <c r="D589" s="3"/>
      <c r="E589" s="3"/>
      <c r="F589" s="3"/>
      <c r="G589" s="3"/>
    </row>
    <row r="590" ht="12.0" customHeight="1">
      <c r="D590" s="3"/>
      <c r="E590" s="3"/>
      <c r="F590" s="3"/>
      <c r="G590" s="3"/>
    </row>
    <row r="591" ht="12.0" customHeight="1">
      <c r="D591" s="3"/>
      <c r="E591" s="3"/>
      <c r="F591" s="3"/>
      <c r="G591" s="3"/>
    </row>
    <row r="592" ht="12.0" customHeight="1">
      <c r="D592" s="3"/>
      <c r="E592" s="3"/>
      <c r="F592" s="3"/>
      <c r="G592" s="3"/>
    </row>
    <row r="593" ht="12.0" customHeight="1">
      <c r="D593" s="3"/>
      <c r="E593" s="3"/>
      <c r="F593" s="3"/>
      <c r="G593" s="3"/>
    </row>
    <row r="594" ht="12.0" customHeight="1">
      <c r="D594" s="3"/>
      <c r="E594" s="3"/>
      <c r="F594" s="3"/>
      <c r="G594" s="3"/>
    </row>
    <row r="595" ht="12.0" customHeight="1">
      <c r="D595" s="3"/>
      <c r="E595" s="3"/>
      <c r="F595" s="3"/>
      <c r="G595" s="3"/>
    </row>
    <row r="596" ht="12.0" customHeight="1">
      <c r="D596" s="3"/>
      <c r="E596" s="3"/>
      <c r="F596" s="3"/>
      <c r="G596" s="3"/>
    </row>
    <row r="597" ht="12.0" customHeight="1">
      <c r="D597" s="3"/>
      <c r="E597" s="3"/>
      <c r="F597" s="3"/>
      <c r="G597" s="3"/>
    </row>
    <row r="598" ht="12.0" customHeight="1">
      <c r="D598" s="3"/>
      <c r="E598" s="3"/>
      <c r="F598" s="3"/>
      <c r="G598" s="3"/>
    </row>
    <row r="599" ht="12.0" customHeight="1">
      <c r="D599" s="3"/>
      <c r="E599" s="3"/>
      <c r="F599" s="3"/>
      <c r="G599" s="3"/>
    </row>
    <row r="600" ht="12.0" customHeight="1">
      <c r="D600" s="3"/>
      <c r="E600" s="3"/>
      <c r="F600" s="3"/>
      <c r="G600" s="3"/>
    </row>
    <row r="601" ht="12.0" customHeight="1">
      <c r="D601" s="3"/>
      <c r="E601" s="3"/>
      <c r="F601" s="3"/>
      <c r="G601" s="3"/>
    </row>
    <row r="602" ht="12.0" customHeight="1">
      <c r="D602" s="3"/>
      <c r="E602" s="3"/>
      <c r="F602" s="3"/>
      <c r="G602" s="3"/>
    </row>
    <row r="603" ht="12.0" customHeight="1">
      <c r="D603" s="3"/>
      <c r="E603" s="3"/>
      <c r="F603" s="3"/>
      <c r="G603" s="3"/>
    </row>
    <row r="604" ht="12.0" customHeight="1">
      <c r="D604" s="3"/>
      <c r="E604" s="3"/>
      <c r="F604" s="3"/>
      <c r="G604" s="3"/>
    </row>
    <row r="605" ht="12.0" customHeight="1">
      <c r="D605" s="3"/>
      <c r="E605" s="3"/>
      <c r="F605" s="3"/>
      <c r="G605" s="3"/>
    </row>
    <row r="606" ht="12.0" customHeight="1">
      <c r="D606" s="3"/>
      <c r="E606" s="3"/>
      <c r="F606" s="3"/>
      <c r="G606" s="3"/>
    </row>
    <row r="607" ht="12.0" customHeight="1">
      <c r="D607" s="3"/>
      <c r="E607" s="3"/>
      <c r="F607" s="3"/>
      <c r="G607" s="3"/>
    </row>
    <row r="608" ht="12.0" customHeight="1">
      <c r="D608" s="3"/>
      <c r="E608" s="3"/>
      <c r="F608" s="3"/>
      <c r="G608" s="3"/>
    </row>
    <row r="609" ht="12.0" customHeight="1">
      <c r="D609" s="3"/>
      <c r="E609" s="3"/>
      <c r="F609" s="3"/>
      <c r="G609" s="3"/>
    </row>
    <row r="610" ht="12.0" customHeight="1">
      <c r="D610" s="3"/>
      <c r="E610" s="3"/>
      <c r="F610" s="3"/>
      <c r="G610" s="3"/>
    </row>
    <row r="611" ht="12.0" customHeight="1">
      <c r="D611" s="3"/>
      <c r="E611" s="3"/>
      <c r="F611" s="3"/>
      <c r="G611" s="3"/>
    </row>
    <row r="612" ht="12.0" customHeight="1">
      <c r="D612" s="3"/>
      <c r="E612" s="3"/>
      <c r="F612" s="3"/>
      <c r="G612" s="3"/>
    </row>
    <row r="613" ht="12.0" customHeight="1">
      <c r="D613" s="3"/>
      <c r="E613" s="3"/>
      <c r="F613" s="3"/>
      <c r="G613" s="3"/>
    </row>
    <row r="614" ht="12.0" customHeight="1">
      <c r="D614" s="3"/>
      <c r="E614" s="3"/>
      <c r="F614" s="3"/>
      <c r="G614" s="3"/>
    </row>
    <row r="615" ht="12.0" customHeight="1">
      <c r="D615" s="3"/>
      <c r="E615" s="3"/>
      <c r="F615" s="3"/>
      <c r="G615" s="3"/>
    </row>
    <row r="616" ht="12.0" customHeight="1">
      <c r="D616" s="3"/>
      <c r="E616" s="3"/>
      <c r="F616" s="3"/>
      <c r="G616" s="3"/>
    </row>
    <row r="617" ht="12.0" customHeight="1">
      <c r="D617" s="3"/>
      <c r="E617" s="3"/>
      <c r="F617" s="3"/>
      <c r="G617" s="3"/>
    </row>
    <row r="618" ht="12.0" customHeight="1">
      <c r="D618" s="3"/>
      <c r="E618" s="3"/>
      <c r="F618" s="3"/>
      <c r="G618" s="3"/>
    </row>
    <row r="619" ht="12.0" customHeight="1">
      <c r="D619" s="3"/>
      <c r="E619" s="3"/>
      <c r="F619" s="3"/>
      <c r="G619" s="3"/>
    </row>
    <row r="620" ht="12.0" customHeight="1">
      <c r="D620" s="3"/>
      <c r="E620" s="3"/>
      <c r="F620" s="3"/>
      <c r="G620" s="3"/>
    </row>
    <row r="621" ht="12.0" customHeight="1">
      <c r="D621" s="3"/>
      <c r="E621" s="3"/>
      <c r="F621" s="3"/>
      <c r="G621" s="3"/>
    </row>
    <row r="622" ht="12.0" customHeight="1">
      <c r="D622" s="3"/>
      <c r="E622" s="3"/>
      <c r="F622" s="3"/>
      <c r="G622" s="3"/>
    </row>
    <row r="623" ht="12.0" customHeight="1">
      <c r="D623" s="3"/>
      <c r="E623" s="3"/>
      <c r="F623" s="3"/>
      <c r="G623" s="3"/>
    </row>
    <row r="624" ht="12.0" customHeight="1">
      <c r="D624" s="3"/>
      <c r="E624" s="3"/>
      <c r="F624" s="3"/>
      <c r="G624" s="3"/>
    </row>
    <row r="625" ht="12.0" customHeight="1">
      <c r="D625" s="3"/>
      <c r="E625" s="3"/>
      <c r="F625" s="3"/>
      <c r="G625" s="3"/>
    </row>
    <row r="626" ht="12.0" customHeight="1">
      <c r="D626" s="3"/>
      <c r="E626" s="3"/>
      <c r="F626" s="3"/>
      <c r="G626" s="3"/>
    </row>
    <row r="627" ht="12.0" customHeight="1">
      <c r="D627" s="3"/>
      <c r="E627" s="3"/>
      <c r="F627" s="3"/>
      <c r="G627" s="3"/>
    </row>
    <row r="628" ht="12.0" customHeight="1">
      <c r="D628" s="3"/>
      <c r="E628" s="3"/>
      <c r="F628" s="3"/>
      <c r="G628" s="3"/>
    </row>
    <row r="629" ht="12.0" customHeight="1">
      <c r="D629" s="3"/>
      <c r="E629" s="3"/>
      <c r="F629" s="3"/>
      <c r="G629" s="3"/>
    </row>
    <row r="630" ht="12.0" customHeight="1">
      <c r="D630" s="3"/>
      <c r="E630" s="3"/>
      <c r="F630" s="3"/>
      <c r="G630" s="3"/>
    </row>
    <row r="631" ht="12.0" customHeight="1">
      <c r="D631" s="3"/>
      <c r="E631" s="3"/>
      <c r="F631" s="3"/>
      <c r="G631" s="3"/>
    </row>
    <row r="632" ht="12.0" customHeight="1">
      <c r="D632" s="3"/>
      <c r="E632" s="3"/>
      <c r="F632" s="3"/>
      <c r="G632" s="3"/>
    </row>
    <row r="633" ht="12.0" customHeight="1">
      <c r="D633" s="3"/>
      <c r="E633" s="3"/>
      <c r="F633" s="3"/>
      <c r="G633" s="3"/>
    </row>
    <row r="634" ht="12.0" customHeight="1">
      <c r="D634" s="3"/>
      <c r="E634" s="3"/>
      <c r="F634" s="3"/>
      <c r="G634" s="3"/>
    </row>
    <row r="635" ht="12.0" customHeight="1">
      <c r="D635" s="3"/>
      <c r="E635" s="3"/>
      <c r="F635" s="3"/>
      <c r="G635" s="3"/>
    </row>
    <row r="636" ht="12.0" customHeight="1">
      <c r="D636" s="3"/>
      <c r="E636" s="3"/>
      <c r="F636" s="3"/>
      <c r="G636" s="3"/>
    </row>
    <row r="637" ht="12.0" customHeight="1">
      <c r="D637" s="3"/>
      <c r="E637" s="3"/>
      <c r="F637" s="3"/>
      <c r="G637" s="3"/>
    </row>
    <row r="638" ht="12.0" customHeight="1">
      <c r="D638" s="3"/>
      <c r="E638" s="3"/>
      <c r="F638" s="3"/>
      <c r="G638" s="3"/>
    </row>
    <row r="639" ht="12.0" customHeight="1">
      <c r="D639" s="3"/>
      <c r="E639" s="3"/>
      <c r="F639" s="3"/>
      <c r="G639" s="3"/>
    </row>
    <row r="640" ht="12.0" customHeight="1">
      <c r="D640" s="3"/>
      <c r="E640" s="3"/>
      <c r="F640" s="3"/>
      <c r="G640" s="3"/>
    </row>
    <row r="641" ht="12.0" customHeight="1">
      <c r="D641" s="3"/>
      <c r="E641" s="3"/>
      <c r="F641" s="3"/>
      <c r="G641" s="3"/>
    </row>
    <row r="642" ht="12.0" customHeight="1">
      <c r="D642" s="3"/>
      <c r="E642" s="3"/>
      <c r="F642" s="3"/>
      <c r="G642" s="3"/>
    </row>
    <row r="643" ht="12.0" customHeight="1">
      <c r="D643" s="3"/>
      <c r="E643" s="3"/>
      <c r="F643" s="3"/>
      <c r="G643" s="3"/>
    </row>
    <row r="644" ht="12.0" customHeight="1">
      <c r="D644" s="3"/>
      <c r="E644" s="3"/>
      <c r="F644" s="3"/>
      <c r="G644" s="3"/>
    </row>
    <row r="645" ht="12.0" customHeight="1">
      <c r="D645" s="3"/>
      <c r="E645" s="3"/>
      <c r="F645" s="3"/>
      <c r="G645" s="3"/>
    </row>
    <row r="646" ht="12.0" customHeight="1">
      <c r="D646" s="3"/>
      <c r="E646" s="3"/>
      <c r="F646" s="3"/>
      <c r="G646" s="3"/>
    </row>
    <row r="647" ht="12.0" customHeight="1">
      <c r="D647" s="3"/>
      <c r="E647" s="3"/>
      <c r="F647" s="3"/>
      <c r="G647" s="3"/>
    </row>
    <row r="648" ht="12.0" customHeight="1">
      <c r="D648" s="3"/>
      <c r="E648" s="3"/>
      <c r="F648" s="3"/>
      <c r="G648" s="3"/>
    </row>
    <row r="649" ht="12.0" customHeight="1">
      <c r="D649" s="3"/>
      <c r="E649" s="3"/>
      <c r="F649" s="3"/>
      <c r="G649" s="3"/>
    </row>
    <row r="650" ht="12.0" customHeight="1">
      <c r="D650" s="3"/>
      <c r="E650" s="3"/>
      <c r="F650" s="3"/>
      <c r="G650" s="3"/>
    </row>
    <row r="651" ht="12.0" customHeight="1">
      <c r="D651" s="3"/>
      <c r="E651" s="3"/>
      <c r="F651" s="3"/>
      <c r="G651" s="3"/>
    </row>
    <row r="652" ht="12.0" customHeight="1">
      <c r="D652" s="3"/>
      <c r="E652" s="3"/>
      <c r="F652" s="3"/>
      <c r="G652" s="3"/>
    </row>
    <row r="653" ht="12.0" customHeight="1">
      <c r="D653" s="3"/>
      <c r="E653" s="3"/>
      <c r="F653" s="3"/>
      <c r="G653" s="3"/>
    </row>
    <row r="654" ht="12.0" customHeight="1">
      <c r="D654" s="3"/>
      <c r="E654" s="3"/>
      <c r="F654" s="3"/>
      <c r="G654" s="3"/>
    </row>
    <row r="655" ht="12.0" customHeight="1">
      <c r="D655" s="3"/>
      <c r="E655" s="3"/>
      <c r="F655" s="3"/>
      <c r="G655" s="3"/>
    </row>
    <row r="656" ht="12.0" customHeight="1">
      <c r="D656" s="3"/>
      <c r="E656" s="3"/>
      <c r="F656" s="3"/>
      <c r="G656" s="3"/>
    </row>
    <row r="657" ht="12.0" customHeight="1">
      <c r="D657" s="3"/>
      <c r="E657" s="3"/>
      <c r="F657" s="3"/>
      <c r="G657" s="3"/>
    </row>
    <row r="658" ht="12.0" customHeight="1">
      <c r="D658" s="3"/>
      <c r="E658" s="3"/>
      <c r="F658" s="3"/>
      <c r="G658" s="3"/>
    </row>
    <row r="659" ht="12.0" customHeight="1">
      <c r="D659" s="3"/>
      <c r="E659" s="3"/>
      <c r="F659" s="3"/>
      <c r="G659" s="3"/>
    </row>
    <row r="660" ht="12.0" customHeight="1">
      <c r="D660" s="3"/>
      <c r="E660" s="3"/>
      <c r="F660" s="3"/>
      <c r="G660" s="3"/>
    </row>
    <row r="661" ht="12.0" customHeight="1">
      <c r="D661" s="3"/>
      <c r="E661" s="3"/>
      <c r="F661" s="3"/>
      <c r="G661" s="3"/>
    </row>
    <row r="662" ht="12.0" customHeight="1">
      <c r="D662" s="3"/>
      <c r="E662" s="3"/>
      <c r="F662" s="3"/>
      <c r="G662" s="3"/>
    </row>
    <row r="663" ht="12.0" customHeight="1">
      <c r="D663" s="3"/>
      <c r="E663" s="3"/>
      <c r="F663" s="3"/>
      <c r="G663" s="3"/>
    </row>
    <row r="664" ht="12.0" customHeight="1">
      <c r="D664" s="3"/>
      <c r="E664" s="3"/>
      <c r="F664" s="3"/>
      <c r="G664" s="3"/>
    </row>
    <row r="665" ht="12.0" customHeight="1">
      <c r="D665" s="3"/>
      <c r="E665" s="3"/>
      <c r="F665" s="3"/>
      <c r="G665" s="3"/>
    </row>
    <row r="666" ht="12.0" customHeight="1">
      <c r="D666" s="3"/>
      <c r="E666" s="3"/>
      <c r="F666" s="3"/>
      <c r="G666" s="3"/>
    </row>
    <row r="667" ht="12.0" customHeight="1">
      <c r="D667" s="3"/>
      <c r="E667" s="3"/>
      <c r="F667" s="3"/>
      <c r="G667" s="3"/>
    </row>
    <row r="668" ht="12.0" customHeight="1">
      <c r="D668" s="3"/>
      <c r="E668" s="3"/>
      <c r="F668" s="3"/>
      <c r="G668" s="3"/>
    </row>
    <row r="669" ht="12.0" customHeight="1">
      <c r="D669" s="3"/>
      <c r="E669" s="3"/>
      <c r="F669" s="3"/>
      <c r="G669" s="3"/>
    </row>
    <row r="670" ht="12.0" customHeight="1">
      <c r="D670" s="3"/>
      <c r="E670" s="3"/>
      <c r="F670" s="3"/>
      <c r="G670" s="3"/>
    </row>
    <row r="671" ht="12.0" customHeight="1">
      <c r="D671" s="3"/>
      <c r="E671" s="3"/>
      <c r="F671" s="3"/>
      <c r="G671" s="3"/>
    </row>
    <row r="672" ht="12.0" customHeight="1">
      <c r="D672" s="3"/>
      <c r="E672" s="3"/>
      <c r="F672" s="3"/>
      <c r="G672" s="3"/>
    </row>
    <row r="673" ht="12.0" customHeight="1">
      <c r="D673" s="3"/>
      <c r="E673" s="3"/>
      <c r="F673" s="3"/>
      <c r="G673" s="3"/>
    </row>
    <row r="674" ht="12.0" customHeight="1">
      <c r="D674" s="3"/>
      <c r="E674" s="3"/>
      <c r="F674" s="3"/>
      <c r="G674" s="3"/>
    </row>
    <row r="675" ht="12.0" customHeight="1">
      <c r="D675" s="3"/>
      <c r="E675" s="3"/>
      <c r="F675" s="3"/>
      <c r="G675" s="3"/>
    </row>
    <row r="676" ht="12.0" customHeight="1">
      <c r="D676" s="3"/>
      <c r="E676" s="3"/>
      <c r="F676" s="3"/>
      <c r="G676" s="3"/>
    </row>
    <row r="677" ht="12.0" customHeight="1">
      <c r="D677" s="3"/>
      <c r="E677" s="3"/>
      <c r="F677" s="3"/>
      <c r="G677" s="3"/>
    </row>
    <row r="678" ht="12.0" customHeight="1">
      <c r="D678" s="3"/>
      <c r="E678" s="3"/>
      <c r="F678" s="3"/>
      <c r="G678" s="3"/>
    </row>
    <row r="679" ht="12.0" customHeight="1">
      <c r="D679" s="3"/>
      <c r="E679" s="3"/>
      <c r="F679" s="3"/>
      <c r="G679" s="3"/>
    </row>
    <row r="680" ht="12.0" customHeight="1">
      <c r="D680" s="3"/>
      <c r="E680" s="3"/>
      <c r="F680" s="3"/>
      <c r="G680" s="3"/>
    </row>
    <row r="681" ht="12.0" customHeight="1">
      <c r="D681" s="3"/>
      <c r="E681" s="3"/>
      <c r="F681" s="3"/>
      <c r="G681" s="3"/>
    </row>
    <row r="682" ht="12.0" customHeight="1">
      <c r="D682" s="3"/>
      <c r="E682" s="3"/>
      <c r="F682" s="3"/>
      <c r="G682" s="3"/>
    </row>
    <row r="683" ht="12.0" customHeight="1">
      <c r="D683" s="3"/>
      <c r="E683" s="3"/>
      <c r="F683" s="3"/>
      <c r="G683" s="3"/>
    </row>
    <row r="684" ht="12.0" customHeight="1">
      <c r="D684" s="3"/>
      <c r="E684" s="3"/>
      <c r="F684" s="3"/>
      <c r="G684" s="3"/>
    </row>
    <row r="685" ht="12.0" customHeight="1">
      <c r="D685" s="3"/>
      <c r="E685" s="3"/>
      <c r="F685" s="3"/>
      <c r="G685" s="3"/>
    </row>
    <row r="686" ht="12.0" customHeight="1">
      <c r="D686" s="3"/>
      <c r="E686" s="3"/>
      <c r="F686" s="3"/>
      <c r="G686" s="3"/>
    </row>
    <row r="687" ht="12.0" customHeight="1">
      <c r="D687" s="3"/>
      <c r="E687" s="3"/>
      <c r="F687" s="3"/>
      <c r="G687" s="3"/>
    </row>
    <row r="688" ht="12.0" customHeight="1">
      <c r="D688" s="3"/>
      <c r="E688" s="3"/>
      <c r="F688" s="3"/>
      <c r="G688" s="3"/>
    </row>
    <row r="689" ht="12.0" customHeight="1">
      <c r="D689" s="3"/>
      <c r="E689" s="3"/>
      <c r="F689" s="3"/>
      <c r="G689" s="3"/>
    </row>
    <row r="690" ht="12.0" customHeight="1">
      <c r="D690" s="3"/>
      <c r="E690" s="3"/>
      <c r="F690" s="3"/>
      <c r="G690" s="3"/>
    </row>
    <row r="691" ht="12.0" customHeight="1">
      <c r="D691" s="3"/>
      <c r="E691" s="3"/>
      <c r="F691" s="3"/>
      <c r="G691" s="3"/>
    </row>
    <row r="692" ht="12.0" customHeight="1">
      <c r="D692" s="3"/>
      <c r="E692" s="3"/>
      <c r="F692" s="3"/>
      <c r="G692" s="3"/>
    </row>
    <row r="693" ht="12.0" customHeight="1">
      <c r="D693" s="3"/>
      <c r="E693" s="3"/>
      <c r="F693" s="3"/>
      <c r="G693" s="3"/>
    </row>
    <row r="694" ht="12.0" customHeight="1">
      <c r="D694" s="3"/>
      <c r="E694" s="3"/>
      <c r="F694" s="3"/>
      <c r="G694" s="3"/>
    </row>
    <row r="695" ht="12.0" customHeight="1">
      <c r="D695" s="3"/>
      <c r="E695" s="3"/>
      <c r="F695" s="3"/>
      <c r="G695" s="3"/>
    </row>
    <row r="696" ht="12.0" customHeight="1">
      <c r="D696" s="3"/>
      <c r="E696" s="3"/>
      <c r="F696" s="3"/>
      <c r="G696" s="3"/>
    </row>
    <row r="697" ht="12.0" customHeight="1">
      <c r="D697" s="3"/>
      <c r="E697" s="3"/>
      <c r="F697" s="3"/>
      <c r="G697" s="3"/>
    </row>
    <row r="698" ht="12.0" customHeight="1">
      <c r="D698" s="3"/>
      <c r="E698" s="3"/>
      <c r="F698" s="3"/>
      <c r="G698" s="3"/>
    </row>
    <row r="699" ht="12.0" customHeight="1">
      <c r="D699" s="3"/>
      <c r="E699" s="3"/>
      <c r="F699" s="3"/>
      <c r="G699" s="3"/>
    </row>
    <row r="700" ht="12.0" customHeight="1">
      <c r="D700" s="3"/>
      <c r="E700" s="3"/>
      <c r="F700" s="3"/>
      <c r="G700" s="3"/>
    </row>
    <row r="701" ht="12.0" customHeight="1">
      <c r="D701" s="3"/>
      <c r="E701" s="3"/>
      <c r="F701" s="3"/>
      <c r="G701" s="3"/>
    </row>
    <row r="702" ht="12.0" customHeight="1">
      <c r="D702" s="3"/>
      <c r="E702" s="3"/>
      <c r="F702" s="3"/>
      <c r="G702" s="3"/>
    </row>
    <row r="703" ht="12.0" customHeight="1">
      <c r="D703" s="3"/>
      <c r="E703" s="3"/>
      <c r="F703" s="3"/>
      <c r="G703" s="3"/>
    </row>
    <row r="704" ht="12.0" customHeight="1">
      <c r="D704" s="3"/>
      <c r="E704" s="3"/>
      <c r="F704" s="3"/>
      <c r="G704" s="3"/>
    </row>
    <row r="705" ht="12.0" customHeight="1">
      <c r="D705" s="3"/>
      <c r="E705" s="3"/>
      <c r="F705" s="3"/>
      <c r="G705" s="3"/>
    </row>
    <row r="706" ht="12.0" customHeight="1">
      <c r="D706" s="3"/>
      <c r="E706" s="3"/>
      <c r="F706" s="3"/>
      <c r="G706" s="3"/>
    </row>
    <row r="707" ht="12.0" customHeight="1">
      <c r="D707" s="3"/>
      <c r="E707" s="3"/>
      <c r="F707" s="3"/>
      <c r="G707" s="3"/>
    </row>
    <row r="708" ht="12.0" customHeight="1">
      <c r="D708" s="3"/>
      <c r="E708" s="3"/>
      <c r="F708" s="3"/>
      <c r="G708" s="3"/>
    </row>
    <row r="709" ht="12.0" customHeight="1">
      <c r="D709" s="3"/>
      <c r="E709" s="3"/>
      <c r="F709" s="3"/>
      <c r="G709" s="3"/>
    </row>
    <row r="710" ht="12.0" customHeight="1">
      <c r="D710" s="3"/>
      <c r="E710" s="3"/>
      <c r="F710" s="3"/>
      <c r="G710" s="3"/>
    </row>
    <row r="711" ht="12.0" customHeight="1">
      <c r="D711" s="3"/>
      <c r="E711" s="3"/>
      <c r="F711" s="3"/>
      <c r="G711" s="3"/>
    </row>
    <row r="712" ht="12.0" customHeight="1">
      <c r="D712" s="3"/>
      <c r="E712" s="3"/>
      <c r="F712" s="3"/>
      <c r="G712" s="3"/>
    </row>
    <row r="713" ht="12.0" customHeight="1">
      <c r="D713" s="3"/>
      <c r="E713" s="3"/>
      <c r="F713" s="3"/>
      <c r="G713" s="3"/>
    </row>
    <row r="714" ht="12.0" customHeight="1">
      <c r="D714" s="3"/>
      <c r="E714" s="3"/>
      <c r="F714" s="3"/>
      <c r="G714" s="3"/>
    </row>
    <row r="715" ht="12.0" customHeight="1">
      <c r="D715" s="3"/>
      <c r="E715" s="3"/>
      <c r="F715" s="3"/>
      <c r="G715" s="3"/>
    </row>
    <row r="716" ht="12.0" customHeight="1">
      <c r="D716" s="3"/>
      <c r="E716" s="3"/>
      <c r="F716" s="3"/>
      <c r="G716" s="3"/>
    </row>
    <row r="717" ht="12.0" customHeight="1">
      <c r="D717" s="3"/>
      <c r="E717" s="3"/>
      <c r="F717" s="3"/>
      <c r="G717" s="3"/>
    </row>
    <row r="718" ht="12.0" customHeight="1">
      <c r="D718" s="3"/>
      <c r="E718" s="3"/>
      <c r="F718" s="3"/>
      <c r="G718" s="3"/>
    </row>
    <row r="719" ht="12.0" customHeight="1">
      <c r="D719" s="3"/>
      <c r="E719" s="3"/>
      <c r="F719" s="3"/>
      <c r="G719" s="3"/>
    </row>
    <row r="720" ht="12.0" customHeight="1">
      <c r="D720" s="3"/>
      <c r="E720" s="3"/>
      <c r="F720" s="3"/>
      <c r="G720" s="3"/>
    </row>
    <row r="721" ht="12.0" customHeight="1">
      <c r="D721" s="3"/>
      <c r="E721" s="3"/>
      <c r="F721" s="3"/>
      <c r="G721" s="3"/>
    </row>
    <row r="722" ht="12.0" customHeight="1">
      <c r="D722" s="3"/>
      <c r="E722" s="3"/>
      <c r="F722" s="3"/>
      <c r="G722" s="3"/>
    </row>
    <row r="723" ht="12.0" customHeight="1">
      <c r="D723" s="3"/>
      <c r="E723" s="3"/>
      <c r="F723" s="3"/>
      <c r="G723" s="3"/>
    </row>
    <row r="724" ht="12.0" customHeight="1">
      <c r="D724" s="3"/>
      <c r="E724" s="3"/>
      <c r="F724" s="3"/>
      <c r="G724" s="3"/>
    </row>
    <row r="725" ht="12.0" customHeight="1">
      <c r="D725" s="3"/>
      <c r="E725" s="3"/>
      <c r="F725" s="3"/>
      <c r="G725" s="3"/>
    </row>
    <row r="726" ht="12.0" customHeight="1">
      <c r="D726" s="3"/>
      <c r="E726" s="3"/>
      <c r="F726" s="3"/>
      <c r="G726" s="3"/>
    </row>
    <row r="727" ht="12.0" customHeight="1">
      <c r="D727" s="3"/>
      <c r="E727" s="3"/>
      <c r="F727" s="3"/>
      <c r="G727" s="3"/>
    </row>
    <row r="728" ht="12.0" customHeight="1">
      <c r="D728" s="3"/>
      <c r="E728" s="3"/>
      <c r="F728" s="3"/>
      <c r="G728" s="3"/>
    </row>
    <row r="729" ht="12.0" customHeight="1">
      <c r="D729" s="3"/>
      <c r="E729" s="3"/>
      <c r="F729" s="3"/>
      <c r="G729" s="3"/>
    </row>
    <row r="730" ht="12.0" customHeight="1">
      <c r="D730" s="3"/>
      <c r="E730" s="3"/>
      <c r="F730" s="3"/>
      <c r="G730" s="3"/>
    </row>
    <row r="731" ht="12.0" customHeight="1">
      <c r="D731" s="3"/>
      <c r="E731" s="3"/>
      <c r="F731" s="3"/>
      <c r="G731" s="3"/>
    </row>
    <row r="732" ht="12.0" customHeight="1">
      <c r="D732" s="3"/>
      <c r="E732" s="3"/>
      <c r="F732" s="3"/>
      <c r="G732" s="3"/>
    </row>
    <row r="733" ht="12.0" customHeight="1">
      <c r="D733" s="3"/>
      <c r="E733" s="3"/>
      <c r="F733" s="3"/>
      <c r="G733" s="3"/>
    </row>
    <row r="734" ht="12.0" customHeight="1">
      <c r="D734" s="3"/>
      <c r="E734" s="3"/>
      <c r="F734" s="3"/>
      <c r="G734" s="3"/>
    </row>
    <row r="735" ht="12.0" customHeight="1">
      <c r="D735" s="3"/>
      <c r="E735" s="3"/>
      <c r="F735" s="3"/>
      <c r="G735" s="3"/>
    </row>
    <row r="736" ht="12.0" customHeight="1">
      <c r="D736" s="3"/>
      <c r="E736" s="3"/>
      <c r="F736" s="3"/>
      <c r="G736" s="3"/>
    </row>
    <row r="737" ht="12.0" customHeight="1">
      <c r="D737" s="3"/>
      <c r="E737" s="3"/>
      <c r="F737" s="3"/>
      <c r="G737" s="3"/>
    </row>
    <row r="738" ht="12.0" customHeight="1">
      <c r="D738" s="3"/>
      <c r="E738" s="3"/>
      <c r="F738" s="3"/>
      <c r="G738" s="3"/>
    </row>
    <row r="739" ht="12.0" customHeight="1">
      <c r="D739" s="3"/>
      <c r="E739" s="3"/>
      <c r="F739" s="3"/>
      <c r="G739" s="3"/>
    </row>
    <row r="740" ht="12.0" customHeight="1">
      <c r="D740" s="3"/>
      <c r="E740" s="3"/>
      <c r="F740" s="3"/>
      <c r="G740" s="3"/>
    </row>
    <row r="741" ht="12.0" customHeight="1">
      <c r="D741" s="3"/>
      <c r="E741" s="3"/>
      <c r="F741" s="3"/>
      <c r="G741" s="3"/>
    </row>
    <row r="742" ht="12.0" customHeight="1">
      <c r="D742" s="3"/>
      <c r="E742" s="3"/>
      <c r="F742" s="3"/>
      <c r="G742" s="3"/>
    </row>
    <row r="743" ht="12.0" customHeight="1">
      <c r="D743" s="3"/>
      <c r="E743" s="3"/>
      <c r="F743" s="3"/>
      <c r="G743" s="3"/>
    </row>
    <row r="744" ht="12.0" customHeight="1">
      <c r="D744" s="3"/>
      <c r="E744" s="3"/>
      <c r="F744" s="3"/>
      <c r="G744" s="3"/>
    </row>
    <row r="745" ht="12.0" customHeight="1">
      <c r="D745" s="3"/>
      <c r="E745" s="3"/>
      <c r="F745" s="3"/>
      <c r="G745" s="3"/>
    </row>
    <row r="746" ht="12.0" customHeight="1">
      <c r="D746" s="3"/>
      <c r="E746" s="3"/>
      <c r="F746" s="3"/>
      <c r="G746" s="3"/>
    </row>
    <row r="747" ht="12.0" customHeight="1">
      <c r="D747" s="3"/>
      <c r="E747" s="3"/>
      <c r="F747" s="3"/>
      <c r="G747" s="3"/>
    </row>
    <row r="748" ht="12.0" customHeight="1">
      <c r="D748" s="3"/>
      <c r="E748" s="3"/>
      <c r="F748" s="3"/>
      <c r="G748" s="3"/>
    </row>
    <row r="749" ht="12.0" customHeight="1">
      <c r="D749" s="3"/>
      <c r="E749" s="3"/>
      <c r="F749" s="3"/>
      <c r="G749" s="3"/>
    </row>
    <row r="750" ht="12.0" customHeight="1">
      <c r="D750" s="3"/>
      <c r="E750" s="3"/>
      <c r="F750" s="3"/>
      <c r="G750" s="3"/>
    </row>
    <row r="751" ht="12.0" customHeight="1">
      <c r="D751" s="3"/>
      <c r="E751" s="3"/>
      <c r="F751" s="3"/>
      <c r="G751" s="3"/>
    </row>
    <row r="752" ht="12.0" customHeight="1">
      <c r="D752" s="3"/>
      <c r="E752" s="3"/>
      <c r="F752" s="3"/>
      <c r="G752" s="3"/>
    </row>
    <row r="753" ht="12.0" customHeight="1">
      <c r="D753" s="3"/>
      <c r="E753" s="3"/>
      <c r="F753" s="3"/>
      <c r="G753" s="3"/>
    </row>
    <row r="754" ht="12.0" customHeight="1">
      <c r="D754" s="3"/>
      <c r="E754" s="3"/>
      <c r="F754" s="3"/>
      <c r="G754" s="3"/>
    </row>
    <row r="755" ht="12.0" customHeight="1">
      <c r="D755" s="3"/>
      <c r="E755" s="3"/>
      <c r="F755" s="3"/>
      <c r="G755" s="3"/>
    </row>
    <row r="756" ht="12.0" customHeight="1">
      <c r="D756" s="3"/>
      <c r="E756" s="3"/>
      <c r="F756" s="3"/>
      <c r="G756" s="3"/>
    </row>
    <row r="757" ht="12.0" customHeight="1">
      <c r="D757" s="3"/>
      <c r="E757" s="3"/>
      <c r="F757" s="3"/>
      <c r="G757" s="3"/>
    </row>
    <row r="758" ht="12.0" customHeight="1">
      <c r="D758" s="3"/>
      <c r="E758" s="3"/>
      <c r="F758" s="3"/>
      <c r="G758" s="3"/>
    </row>
    <row r="759" ht="12.0" customHeight="1">
      <c r="D759" s="3"/>
      <c r="E759" s="3"/>
      <c r="F759" s="3"/>
      <c r="G759" s="3"/>
    </row>
    <row r="760" ht="12.0" customHeight="1">
      <c r="D760" s="3"/>
      <c r="E760" s="3"/>
      <c r="F760" s="3"/>
      <c r="G760" s="3"/>
    </row>
    <row r="761" ht="12.0" customHeight="1">
      <c r="D761" s="3"/>
      <c r="E761" s="3"/>
      <c r="F761" s="3"/>
      <c r="G761" s="3"/>
    </row>
    <row r="762" ht="12.0" customHeight="1">
      <c r="D762" s="3"/>
      <c r="E762" s="3"/>
      <c r="F762" s="3"/>
      <c r="G762" s="3"/>
    </row>
    <row r="763" ht="12.0" customHeight="1">
      <c r="D763" s="3"/>
      <c r="E763" s="3"/>
      <c r="F763" s="3"/>
      <c r="G763" s="3"/>
    </row>
    <row r="764" ht="12.0" customHeight="1">
      <c r="D764" s="3"/>
      <c r="E764" s="3"/>
      <c r="F764" s="3"/>
      <c r="G764" s="3"/>
    </row>
    <row r="765" ht="12.0" customHeight="1">
      <c r="D765" s="3"/>
      <c r="E765" s="3"/>
      <c r="F765" s="3"/>
      <c r="G765" s="3"/>
    </row>
    <row r="766" ht="12.0" customHeight="1">
      <c r="D766" s="3"/>
      <c r="E766" s="3"/>
      <c r="F766" s="3"/>
      <c r="G766" s="3"/>
    </row>
    <row r="767" ht="12.0" customHeight="1">
      <c r="D767" s="3"/>
      <c r="E767" s="3"/>
      <c r="F767" s="3"/>
      <c r="G767" s="3"/>
    </row>
    <row r="768" ht="12.0" customHeight="1">
      <c r="D768" s="3"/>
      <c r="E768" s="3"/>
      <c r="F768" s="3"/>
      <c r="G768" s="3"/>
    </row>
    <row r="769" ht="12.0" customHeight="1">
      <c r="D769" s="3"/>
      <c r="E769" s="3"/>
      <c r="F769" s="3"/>
      <c r="G769" s="3"/>
    </row>
    <row r="770" ht="12.0" customHeight="1">
      <c r="D770" s="3"/>
      <c r="E770" s="3"/>
      <c r="F770" s="3"/>
      <c r="G770" s="3"/>
    </row>
    <row r="771" ht="12.0" customHeight="1">
      <c r="D771" s="3"/>
      <c r="E771" s="3"/>
      <c r="F771" s="3"/>
      <c r="G771" s="3"/>
    </row>
    <row r="772" ht="12.0" customHeight="1">
      <c r="D772" s="3"/>
      <c r="E772" s="3"/>
      <c r="F772" s="3"/>
      <c r="G772" s="3"/>
    </row>
    <row r="773" ht="12.0" customHeight="1">
      <c r="D773" s="3"/>
      <c r="E773" s="3"/>
      <c r="F773" s="3"/>
      <c r="G773" s="3"/>
    </row>
    <row r="774" ht="12.0" customHeight="1">
      <c r="D774" s="3"/>
      <c r="E774" s="3"/>
      <c r="F774" s="3"/>
      <c r="G774" s="3"/>
    </row>
    <row r="775" ht="12.0" customHeight="1">
      <c r="D775" s="3"/>
      <c r="E775" s="3"/>
      <c r="F775" s="3"/>
      <c r="G775" s="3"/>
    </row>
    <row r="776" ht="12.0" customHeight="1">
      <c r="D776" s="3"/>
      <c r="E776" s="3"/>
      <c r="F776" s="3"/>
      <c r="G776" s="3"/>
    </row>
    <row r="777" ht="12.0" customHeight="1">
      <c r="D777" s="3"/>
      <c r="E777" s="3"/>
      <c r="F777" s="3"/>
      <c r="G777" s="3"/>
    </row>
    <row r="778" ht="12.0" customHeight="1">
      <c r="D778" s="3"/>
      <c r="E778" s="3"/>
      <c r="F778" s="3"/>
      <c r="G778" s="3"/>
    </row>
    <row r="779" ht="12.0" customHeight="1">
      <c r="D779" s="3"/>
      <c r="E779" s="3"/>
      <c r="F779" s="3"/>
      <c r="G779" s="3"/>
    </row>
    <row r="780" ht="12.0" customHeight="1">
      <c r="D780" s="3"/>
      <c r="E780" s="3"/>
      <c r="F780" s="3"/>
      <c r="G780" s="3"/>
    </row>
    <row r="781" ht="12.0" customHeight="1">
      <c r="D781" s="3"/>
      <c r="E781" s="3"/>
      <c r="F781" s="3"/>
      <c r="G781" s="3"/>
    </row>
    <row r="782" ht="12.0" customHeight="1">
      <c r="D782" s="3"/>
      <c r="E782" s="3"/>
      <c r="F782" s="3"/>
      <c r="G782" s="3"/>
    </row>
    <row r="783" ht="12.0" customHeight="1">
      <c r="D783" s="3"/>
      <c r="E783" s="3"/>
      <c r="F783" s="3"/>
      <c r="G783" s="3"/>
    </row>
    <row r="784" ht="12.0" customHeight="1">
      <c r="D784" s="3"/>
      <c r="E784" s="3"/>
      <c r="F784" s="3"/>
      <c r="G784" s="3"/>
    </row>
    <row r="785" ht="12.0" customHeight="1">
      <c r="D785" s="3"/>
      <c r="E785" s="3"/>
      <c r="F785" s="3"/>
      <c r="G785" s="3"/>
    </row>
    <row r="786" ht="12.0" customHeight="1">
      <c r="D786" s="3"/>
      <c r="E786" s="3"/>
      <c r="F786" s="3"/>
      <c r="G786" s="3"/>
    </row>
    <row r="787" ht="12.0" customHeight="1">
      <c r="D787" s="3"/>
      <c r="E787" s="3"/>
      <c r="F787" s="3"/>
      <c r="G787" s="3"/>
    </row>
    <row r="788" ht="12.0" customHeight="1">
      <c r="D788" s="3"/>
      <c r="E788" s="3"/>
      <c r="F788" s="3"/>
      <c r="G788" s="3"/>
    </row>
    <row r="789" ht="12.0" customHeight="1">
      <c r="D789" s="3"/>
      <c r="E789" s="3"/>
      <c r="F789" s="3"/>
      <c r="G789" s="3"/>
    </row>
    <row r="790" ht="12.0" customHeight="1">
      <c r="D790" s="3"/>
      <c r="E790" s="3"/>
      <c r="F790" s="3"/>
      <c r="G790" s="3"/>
    </row>
    <row r="791" ht="12.0" customHeight="1">
      <c r="D791" s="3"/>
      <c r="E791" s="3"/>
      <c r="F791" s="3"/>
      <c r="G791" s="3"/>
    </row>
    <row r="792" ht="12.0" customHeight="1">
      <c r="D792" s="3"/>
      <c r="E792" s="3"/>
      <c r="F792" s="3"/>
      <c r="G792" s="3"/>
    </row>
    <row r="793" ht="12.0" customHeight="1">
      <c r="D793" s="3"/>
      <c r="E793" s="3"/>
      <c r="F793" s="3"/>
      <c r="G793" s="3"/>
    </row>
    <row r="794" ht="12.0" customHeight="1">
      <c r="D794" s="3"/>
      <c r="E794" s="3"/>
      <c r="F794" s="3"/>
      <c r="G794" s="3"/>
    </row>
    <row r="795" ht="12.0" customHeight="1">
      <c r="D795" s="3"/>
      <c r="E795" s="3"/>
      <c r="F795" s="3"/>
      <c r="G795" s="3"/>
    </row>
    <row r="796" ht="12.0" customHeight="1">
      <c r="D796" s="3"/>
      <c r="E796" s="3"/>
      <c r="F796" s="3"/>
      <c r="G796" s="3"/>
    </row>
    <row r="797" ht="12.0" customHeight="1">
      <c r="D797" s="3"/>
      <c r="E797" s="3"/>
      <c r="F797" s="3"/>
      <c r="G797" s="3"/>
    </row>
    <row r="798" ht="12.0" customHeight="1">
      <c r="D798" s="3"/>
      <c r="E798" s="3"/>
      <c r="F798" s="3"/>
      <c r="G798" s="3"/>
    </row>
    <row r="799" ht="12.0" customHeight="1">
      <c r="D799" s="3"/>
      <c r="E799" s="3"/>
      <c r="F799" s="3"/>
      <c r="G799" s="3"/>
    </row>
    <row r="800" ht="12.0" customHeight="1">
      <c r="D800" s="3"/>
      <c r="E800" s="3"/>
      <c r="F800" s="3"/>
      <c r="G800" s="3"/>
    </row>
    <row r="801" ht="12.0" customHeight="1">
      <c r="D801" s="3"/>
      <c r="E801" s="3"/>
      <c r="F801" s="3"/>
      <c r="G801" s="3"/>
    </row>
    <row r="802" ht="12.0" customHeight="1">
      <c r="D802" s="3"/>
      <c r="E802" s="3"/>
      <c r="F802" s="3"/>
      <c r="G802" s="3"/>
    </row>
    <row r="803" ht="12.0" customHeight="1">
      <c r="D803" s="3"/>
      <c r="E803" s="3"/>
      <c r="F803" s="3"/>
      <c r="G803" s="3"/>
    </row>
    <row r="804" ht="12.0" customHeight="1">
      <c r="D804" s="3"/>
      <c r="E804" s="3"/>
      <c r="F804" s="3"/>
      <c r="G804" s="3"/>
    </row>
    <row r="805" ht="12.0" customHeight="1">
      <c r="D805" s="3"/>
      <c r="E805" s="3"/>
      <c r="F805" s="3"/>
      <c r="G805" s="3"/>
    </row>
    <row r="806" ht="12.0" customHeight="1">
      <c r="D806" s="3"/>
      <c r="E806" s="3"/>
      <c r="F806" s="3"/>
      <c r="G806" s="3"/>
    </row>
    <row r="807" ht="12.0" customHeight="1">
      <c r="D807" s="3"/>
      <c r="E807" s="3"/>
      <c r="F807" s="3"/>
      <c r="G807" s="3"/>
    </row>
    <row r="808" ht="12.0" customHeight="1">
      <c r="D808" s="3"/>
      <c r="E808" s="3"/>
      <c r="F808" s="3"/>
      <c r="G808" s="3"/>
    </row>
    <row r="809" ht="12.0" customHeight="1">
      <c r="D809" s="3"/>
      <c r="E809" s="3"/>
      <c r="F809" s="3"/>
      <c r="G809" s="3"/>
    </row>
    <row r="810" ht="12.0" customHeight="1">
      <c r="D810" s="3"/>
      <c r="E810" s="3"/>
      <c r="F810" s="3"/>
      <c r="G810" s="3"/>
    </row>
    <row r="811" ht="12.0" customHeight="1">
      <c r="D811" s="3"/>
      <c r="E811" s="3"/>
      <c r="F811" s="3"/>
      <c r="G811" s="3"/>
    </row>
    <row r="812" ht="12.0" customHeight="1">
      <c r="D812" s="3"/>
      <c r="E812" s="3"/>
      <c r="F812" s="3"/>
      <c r="G812" s="3"/>
    </row>
    <row r="813" ht="12.0" customHeight="1">
      <c r="D813" s="3"/>
      <c r="E813" s="3"/>
      <c r="F813" s="3"/>
      <c r="G813" s="3"/>
    </row>
    <row r="814" ht="12.0" customHeight="1">
      <c r="D814" s="3"/>
      <c r="E814" s="3"/>
      <c r="F814" s="3"/>
      <c r="G814" s="3"/>
    </row>
    <row r="815" ht="12.0" customHeight="1">
      <c r="D815" s="3"/>
      <c r="E815" s="3"/>
      <c r="F815" s="3"/>
      <c r="G815" s="3"/>
    </row>
    <row r="816" ht="12.0" customHeight="1">
      <c r="D816" s="3"/>
      <c r="E816" s="3"/>
      <c r="F816" s="3"/>
      <c r="G816" s="3"/>
    </row>
    <row r="817" ht="12.0" customHeight="1">
      <c r="D817" s="3"/>
      <c r="E817" s="3"/>
      <c r="F817" s="3"/>
      <c r="G817" s="3"/>
    </row>
    <row r="818" ht="12.0" customHeight="1">
      <c r="D818" s="3"/>
      <c r="E818" s="3"/>
      <c r="F818" s="3"/>
      <c r="G818" s="3"/>
    </row>
    <row r="819" ht="12.0" customHeight="1">
      <c r="D819" s="3"/>
      <c r="E819" s="3"/>
      <c r="F819" s="3"/>
      <c r="G819" s="3"/>
    </row>
    <row r="820" ht="12.0" customHeight="1">
      <c r="D820" s="3"/>
      <c r="E820" s="3"/>
      <c r="F820" s="3"/>
      <c r="G820" s="3"/>
    </row>
    <row r="821" ht="12.0" customHeight="1">
      <c r="D821" s="3"/>
      <c r="E821" s="3"/>
      <c r="F821" s="3"/>
      <c r="G821" s="3"/>
    </row>
    <row r="822" ht="12.0" customHeight="1">
      <c r="D822" s="3"/>
      <c r="E822" s="3"/>
      <c r="F822" s="3"/>
      <c r="G822" s="3"/>
    </row>
    <row r="823" ht="12.0" customHeight="1">
      <c r="D823" s="3"/>
      <c r="E823" s="3"/>
      <c r="F823" s="3"/>
      <c r="G823" s="3"/>
    </row>
    <row r="824" ht="12.0" customHeight="1">
      <c r="D824" s="3"/>
      <c r="E824" s="3"/>
      <c r="F824" s="3"/>
      <c r="G824" s="3"/>
    </row>
    <row r="825" ht="12.0" customHeight="1">
      <c r="D825" s="3"/>
      <c r="E825" s="3"/>
      <c r="F825" s="3"/>
      <c r="G825" s="3"/>
    </row>
    <row r="826" ht="12.0" customHeight="1">
      <c r="D826" s="3"/>
      <c r="E826" s="3"/>
      <c r="F826" s="3"/>
      <c r="G826" s="3"/>
    </row>
    <row r="827" ht="12.0" customHeight="1">
      <c r="D827" s="3"/>
      <c r="E827" s="3"/>
      <c r="F827" s="3"/>
      <c r="G827" s="3"/>
    </row>
    <row r="828" ht="12.0" customHeight="1">
      <c r="D828" s="3"/>
      <c r="E828" s="3"/>
      <c r="F828" s="3"/>
      <c r="G828" s="3"/>
    </row>
    <row r="829" ht="12.0" customHeight="1">
      <c r="D829" s="3"/>
      <c r="E829" s="3"/>
      <c r="F829" s="3"/>
      <c r="G829" s="3"/>
    </row>
    <row r="830" ht="12.0" customHeight="1">
      <c r="D830" s="3"/>
      <c r="E830" s="3"/>
      <c r="F830" s="3"/>
      <c r="G830" s="3"/>
    </row>
    <row r="831" ht="12.0" customHeight="1">
      <c r="D831" s="3"/>
      <c r="E831" s="3"/>
      <c r="F831" s="3"/>
      <c r="G831" s="3"/>
    </row>
    <row r="832" ht="12.0" customHeight="1">
      <c r="D832" s="3"/>
      <c r="E832" s="3"/>
      <c r="F832" s="3"/>
      <c r="G832" s="3"/>
    </row>
    <row r="833" ht="12.0" customHeight="1">
      <c r="D833" s="3"/>
      <c r="E833" s="3"/>
      <c r="F833" s="3"/>
      <c r="G833" s="3"/>
    </row>
    <row r="834" ht="12.0" customHeight="1">
      <c r="D834" s="3"/>
      <c r="E834" s="3"/>
      <c r="F834" s="3"/>
      <c r="G834" s="3"/>
    </row>
    <row r="835" ht="12.0" customHeight="1">
      <c r="D835" s="3"/>
      <c r="E835" s="3"/>
      <c r="F835" s="3"/>
      <c r="G835" s="3"/>
    </row>
    <row r="836" ht="12.0" customHeight="1">
      <c r="D836" s="3"/>
      <c r="E836" s="3"/>
      <c r="F836" s="3"/>
      <c r="G836" s="3"/>
    </row>
    <row r="837" ht="12.0" customHeight="1">
      <c r="D837" s="3"/>
      <c r="E837" s="3"/>
      <c r="F837" s="3"/>
      <c r="G837" s="3"/>
    </row>
    <row r="838" ht="12.0" customHeight="1">
      <c r="D838" s="3"/>
      <c r="E838" s="3"/>
      <c r="F838" s="3"/>
      <c r="G838" s="3"/>
    </row>
    <row r="839" ht="12.0" customHeight="1">
      <c r="D839" s="3"/>
      <c r="E839" s="3"/>
      <c r="F839" s="3"/>
      <c r="G839" s="3"/>
    </row>
    <row r="840" ht="12.0" customHeight="1">
      <c r="D840" s="3"/>
      <c r="E840" s="3"/>
      <c r="F840" s="3"/>
      <c r="G840" s="3"/>
    </row>
    <row r="841" ht="12.0" customHeight="1">
      <c r="D841" s="3"/>
      <c r="E841" s="3"/>
      <c r="F841" s="3"/>
      <c r="G841" s="3"/>
    </row>
    <row r="842" ht="12.0" customHeight="1">
      <c r="D842" s="3"/>
      <c r="E842" s="3"/>
      <c r="F842" s="3"/>
      <c r="G842" s="3"/>
    </row>
    <row r="843" ht="12.0" customHeight="1">
      <c r="D843" s="3"/>
      <c r="E843" s="3"/>
      <c r="F843" s="3"/>
      <c r="G843" s="3"/>
    </row>
    <row r="844" ht="12.0" customHeight="1">
      <c r="D844" s="3"/>
      <c r="E844" s="3"/>
      <c r="F844" s="3"/>
      <c r="G844" s="3"/>
    </row>
    <row r="845" ht="12.0" customHeight="1">
      <c r="D845" s="3"/>
      <c r="E845" s="3"/>
      <c r="F845" s="3"/>
      <c r="G845" s="3"/>
    </row>
    <row r="846" ht="12.0" customHeight="1">
      <c r="D846" s="3"/>
      <c r="E846" s="3"/>
      <c r="F846" s="3"/>
      <c r="G846" s="3"/>
    </row>
    <row r="847" ht="12.0" customHeight="1">
      <c r="D847" s="3"/>
      <c r="E847" s="3"/>
      <c r="F847" s="3"/>
      <c r="G847" s="3"/>
    </row>
    <row r="848" ht="12.0" customHeight="1">
      <c r="D848" s="3"/>
      <c r="E848" s="3"/>
      <c r="F848" s="3"/>
      <c r="G848" s="3"/>
    </row>
    <row r="849" ht="12.0" customHeight="1">
      <c r="D849" s="3"/>
      <c r="E849" s="3"/>
      <c r="F849" s="3"/>
      <c r="G849" s="3"/>
    </row>
    <row r="850" ht="12.0" customHeight="1">
      <c r="D850" s="3"/>
      <c r="E850" s="3"/>
      <c r="F850" s="3"/>
      <c r="G850" s="3"/>
    </row>
    <row r="851" ht="12.0" customHeight="1">
      <c r="D851" s="3"/>
      <c r="E851" s="3"/>
      <c r="F851" s="3"/>
      <c r="G851" s="3"/>
    </row>
    <row r="852" ht="12.0" customHeight="1">
      <c r="D852" s="3"/>
      <c r="E852" s="3"/>
      <c r="F852" s="3"/>
      <c r="G852" s="3"/>
    </row>
    <row r="853" ht="12.0" customHeight="1">
      <c r="D853" s="3"/>
      <c r="E853" s="3"/>
      <c r="F853" s="3"/>
      <c r="G853" s="3"/>
    </row>
    <row r="854" ht="12.0" customHeight="1">
      <c r="D854" s="3"/>
      <c r="E854" s="3"/>
      <c r="F854" s="3"/>
      <c r="G854" s="3"/>
    </row>
    <row r="855" ht="12.0" customHeight="1">
      <c r="D855" s="3"/>
      <c r="E855" s="3"/>
      <c r="F855" s="3"/>
      <c r="G855" s="3"/>
    </row>
    <row r="856" ht="12.0" customHeight="1">
      <c r="D856" s="3"/>
      <c r="E856" s="3"/>
      <c r="F856" s="3"/>
      <c r="G856" s="3"/>
    </row>
    <row r="857" ht="12.0" customHeight="1">
      <c r="D857" s="3"/>
      <c r="E857" s="3"/>
      <c r="F857" s="3"/>
      <c r="G857" s="3"/>
    </row>
    <row r="858" ht="12.0" customHeight="1">
      <c r="D858" s="3"/>
      <c r="E858" s="3"/>
      <c r="F858" s="3"/>
      <c r="G858" s="3"/>
    </row>
    <row r="859" ht="12.0" customHeight="1">
      <c r="D859" s="3"/>
      <c r="E859" s="3"/>
      <c r="F859" s="3"/>
      <c r="G859" s="3"/>
    </row>
    <row r="860" ht="12.0" customHeight="1">
      <c r="D860" s="3"/>
      <c r="E860" s="3"/>
      <c r="F860" s="3"/>
      <c r="G860" s="3"/>
    </row>
    <row r="861" ht="12.0" customHeight="1">
      <c r="D861" s="3"/>
      <c r="E861" s="3"/>
      <c r="F861" s="3"/>
      <c r="G861" s="3"/>
    </row>
    <row r="862" ht="12.0" customHeight="1">
      <c r="D862" s="3"/>
      <c r="E862" s="3"/>
      <c r="F862" s="3"/>
      <c r="G862" s="3"/>
    </row>
    <row r="863" ht="12.0" customHeight="1">
      <c r="D863" s="3"/>
      <c r="E863" s="3"/>
      <c r="F863" s="3"/>
      <c r="G863" s="3"/>
    </row>
    <row r="864" ht="12.0" customHeight="1">
      <c r="D864" s="3"/>
      <c r="E864" s="3"/>
      <c r="F864" s="3"/>
      <c r="G864" s="3"/>
    </row>
    <row r="865" ht="12.0" customHeight="1">
      <c r="D865" s="3"/>
      <c r="E865" s="3"/>
      <c r="F865" s="3"/>
      <c r="G865" s="3"/>
    </row>
    <row r="866" ht="12.0" customHeight="1">
      <c r="D866" s="3"/>
      <c r="E866" s="3"/>
      <c r="F866" s="3"/>
      <c r="G866" s="3"/>
    </row>
    <row r="867" ht="12.0" customHeight="1">
      <c r="D867" s="3"/>
      <c r="E867" s="3"/>
      <c r="F867" s="3"/>
      <c r="G867" s="3"/>
    </row>
    <row r="868" ht="12.0" customHeight="1">
      <c r="D868" s="3"/>
      <c r="E868" s="3"/>
      <c r="F868" s="3"/>
      <c r="G868" s="3"/>
    </row>
    <row r="869" ht="12.0" customHeight="1">
      <c r="D869" s="3"/>
      <c r="E869" s="3"/>
      <c r="F869" s="3"/>
      <c r="G869" s="3"/>
    </row>
    <row r="870" ht="12.0" customHeight="1">
      <c r="D870" s="3"/>
      <c r="E870" s="3"/>
      <c r="F870" s="3"/>
      <c r="G870" s="3"/>
    </row>
    <row r="871" ht="12.0" customHeight="1">
      <c r="D871" s="3"/>
      <c r="E871" s="3"/>
      <c r="F871" s="3"/>
      <c r="G871" s="3"/>
    </row>
    <row r="872" ht="12.0" customHeight="1">
      <c r="D872" s="3"/>
      <c r="E872" s="3"/>
      <c r="F872" s="3"/>
      <c r="G872" s="3"/>
    </row>
    <row r="873" ht="12.0" customHeight="1">
      <c r="D873" s="3"/>
      <c r="E873" s="3"/>
      <c r="F873" s="3"/>
      <c r="G873" s="3"/>
    </row>
    <row r="874" ht="12.0" customHeight="1">
      <c r="D874" s="3"/>
      <c r="E874" s="3"/>
      <c r="F874" s="3"/>
      <c r="G874" s="3"/>
    </row>
    <row r="875" ht="12.0" customHeight="1">
      <c r="D875" s="3"/>
      <c r="E875" s="3"/>
      <c r="F875" s="3"/>
      <c r="G875" s="3"/>
    </row>
    <row r="876" ht="12.0" customHeight="1">
      <c r="D876" s="3"/>
      <c r="E876" s="3"/>
      <c r="F876" s="3"/>
      <c r="G876" s="3"/>
    </row>
    <row r="877" ht="12.0" customHeight="1">
      <c r="D877" s="3"/>
      <c r="E877" s="3"/>
      <c r="F877" s="3"/>
      <c r="G877" s="3"/>
    </row>
    <row r="878" ht="12.0" customHeight="1">
      <c r="D878" s="3"/>
      <c r="E878" s="3"/>
      <c r="F878" s="3"/>
      <c r="G878" s="3"/>
    </row>
    <row r="879" ht="12.0" customHeight="1">
      <c r="D879" s="3"/>
      <c r="E879" s="3"/>
      <c r="F879" s="3"/>
      <c r="G879" s="3"/>
    </row>
    <row r="880" ht="12.0" customHeight="1">
      <c r="D880" s="3"/>
      <c r="E880" s="3"/>
      <c r="F880" s="3"/>
      <c r="G880" s="3"/>
    </row>
    <row r="881" ht="12.0" customHeight="1">
      <c r="D881" s="3"/>
      <c r="E881" s="3"/>
      <c r="F881" s="3"/>
      <c r="G881" s="3"/>
    </row>
    <row r="882" ht="12.0" customHeight="1">
      <c r="D882" s="3"/>
      <c r="E882" s="3"/>
      <c r="F882" s="3"/>
      <c r="G882" s="3"/>
    </row>
    <row r="883" ht="12.0" customHeight="1">
      <c r="D883" s="3"/>
      <c r="E883" s="3"/>
      <c r="F883" s="3"/>
      <c r="G883" s="3"/>
    </row>
    <row r="884" ht="12.0" customHeight="1">
      <c r="D884" s="3"/>
      <c r="E884" s="3"/>
      <c r="F884" s="3"/>
      <c r="G884" s="3"/>
    </row>
    <row r="885" ht="12.0" customHeight="1">
      <c r="D885" s="3"/>
      <c r="E885" s="3"/>
      <c r="F885" s="3"/>
      <c r="G885" s="3"/>
    </row>
    <row r="886" ht="12.0" customHeight="1">
      <c r="D886" s="3"/>
      <c r="E886" s="3"/>
      <c r="F886" s="3"/>
      <c r="G886" s="3"/>
    </row>
    <row r="887" ht="12.0" customHeight="1">
      <c r="D887" s="3"/>
      <c r="E887" s="3"/>
      <c r="F887" s="3"/>
      <c r="G887" s="3"/>
    </row>
    <row r="888" ht="12.0" customHeight="1">
      <c r="D888" s="3"/>
      <c r="E888" s="3"/>
      <c r="F888" s="3"/>
      <c r="G888" s="3"/>
    </row>
    <row r="889" ht="12.0" customHeight="1">
      <c r="D889" s="3"/>
      <c r="E889" s="3"/>
      <c r="F889" s="3"/>
      <c r="G889" s="3"/>
    </row>
    <row r="890" ht="12.0" customHeight="1">
      <c r="D890" s="3"/>
      <c r="E890" s="3"/>
      <c r="F890" s="3"/>
      <c r="G890" s="3"/>
    </row>
    <row r="891" ht="12.0" customHeight="1">
      <c r="D891" s="3"/>
      <c r="E891" s="3"/>
      <c r="F891" s="3"/>
      <c r="G891" s="3"/>
    </row>
    <row r="892" ht="12.0" customHeight="1">
      <c r="D892" s="3"/>
      <c r="E892" s="3"/>
      <c r="F892" s="3"/>
      <c r="G892" s="3"/>
    </row>
    <row r="893" ht="12.0" customHeight="1">
      <c r="D893" s="3"/>
      <c r="E893" s="3"/>
      <c r="F893" s="3"/>
      <c r="G893" s="3"/>
    </row>
    <row r="894" ht="12.0" customHeight="1">
      <c r="D894" s="3"/>
      <c r="E894" s="3"/>
      <c r="F894" s="3"/>
      <c r="G894" s="3"/>
    </row>
    <row r="895" ht="12.0" customHeight="1">
      <c r="D895" s="3"/>
      <c r="E895" s="3"/>
      <c r="F895" s="3"/>
      <c r="G895" s="3"/>
    </row>
    <row r="896" ht="12.0" customHeight="1">
      <c r="D896" s="3"/>
      <c r="E896" s="3"/>
      <c r="F896" s="3"/>
      <c r="G896" s="3"/>
    </row>
    <row r="897" ht="12.0" customHeight="1">
      <c r="D897" s="3"/>
      <c r="E897" s="3"/>
      <c r="F897" s="3"/>
      <c r="G897" s="3"/>
    </row>
    <row r="898" ht="12.0" customHeight="1">
      <c r="D898" s="3"/>
      <c r="E898" s="3"/>
      <c r="F898" s="3"/>
      <c r="G898" s="3"/>
    </row>
    <row r="899" ht="12.0" customHeight="1">
      <c r="D899" s="3"/>
      <c r="E899" s="3"/>
      <c r="F899" s="3"/>
      <c r="G899" s="3"/>
    </row>
    <row r="900" ht="12.0" customHeight="1">
      <c r="D900" s="3"/>
      <c r="E900" s="3"/>
      <c r="F900" s="3"/>
      <c r="G900" s="3"/>
    </row>
    <row r="901" ht="12.0" customHeight="1">
      <c r="D901" s="3"/>
      <c r="E901" s="3"/>
      <c r="F901" s="3"/>
      <c r="G901" s="3"/>
    </row>
    <row r="902" ht="12.0" customHeight="1">
      <c r="D902" s="3"/>
      <c r="E902" s="3"/>
      <c r="F902" s="3"/>
      <c r="G902" s="3"/>
    </row>
    <row r="903" ht="12.0" customHeight="1">
      <c r="D903" s="3"/>
      <c r="E903" s="3"/>
      <c r="F903" s="3"/>
      <c r="G903" s="3"/>
    </row>
    <row r="904" ht="12.0" customHeight="1">
      <c r="D904" s="3"/>
      <c r="E904" s="3"/>
      <c r="F904" s="3"/>
      <c r="G904" s="3"/>
    </row>
    <row r="905" ht="12.0" customHeight="1">
      <c r="D905" s="3"/>
      <c r="E905" s="3"/>
      <c r="F905" s="3"/>
      <c r="G905" s="3"/>
    </row>
    <row r="906" ht="12.0" customHeight="1">
      <c r="D906" s="3"/>
      <c r="E906" s="3"/>
      <c r="F906" s="3"/>
      <c r="G906" s="3"/>
    </row>
    <row r="907" ht="12.0" customHeight="1">
      <c r="D907" s="3"/>
      <c r="E907" s="3"/>
      <c r="F907" s="3"/>
      <c r="G907" s="3"/>
    </row>
    <row r="908" ht="12.0" customHeight="1">
      <c r="D908" s="3"/>
      <c r="E908" s="3"/>
      <c r="F908" s="3"/>
      <c r="G908" s="3"/>
    </row>
    <row r="909" ht="12.0" customHeight="1">
      <c r="D909" s="3"/>
      <c r="E909" s="3"/>
      <c r="F909" s="3"/>
      <c r="G909" s="3"/>
    </row>
    <row r="910" ht="12.0" customHeight="1">
      <c r="D910" s="3"/>
      <c r="E910" s="3"/>
      <c r="F910" s="3"/>
      <c r="G910" s="3"/>
    </row>
    <row r="911" ht="12.0" customHeight="1">
      <c r="D911" s="3"/>
      <c r="E911" s="3"/>
      <c r="F911" s="3"/>
      <c r="G911" s="3"/>
    </row>
    <row r="912" ht="12.0" customHeight="1">
      <c r="D912" s="3"/>
      <c r="E912" s="3"/>
      <c r="F912" s="3"/>
      <c r="G912" s="3"/>
    </row>
    <row r="913" ht="12.0" customHeight="1">
      <c r="D913" s="3"/>
      <c r="E913" s="3"/>
      <c r="F913" s="3"/>
      <c r="G913" s="3"/>
    </row>
    <row r="914" ht="12.0" customHeight="1">
      <c r="D914" s="3"/>
      <c r="E914" s="3"/>
      <c r="F914" s="3"/>
      <c r="G914" s="3"/>
    </row>
    <row r="915" ht="12.0" customHeight="1">
      <c r="D915" s="3"/>
      <c r="E915" s="3"/>
      <c r="F915" s="3"/>
      <c r="G915" s="3"/>
    </row>
    <row r="916" ht="12.0" customHeight="1">
      <c r="D916" s="3"/>
      <c r="E916" s="3"/>
      <c r="F916" s="3"/>
      <c r="G916" s="3"/>
    </row>
    <row r="917" ht="12.0" customHeight="1">
      <c r="D917" s="3"/>
      <c r="E917" s="3"/>
      <c r="F917" s="3"/>
      <c r="G917" s="3"/>
    </row>
    <row r="918" ht="12.0" customHeight="1">
      <c r="D918" s="3"/>
      <c r="E918" s="3"/>
      <c r="F918" s="3"/>
      <c r="G918" s="3"/>
    </row>
    <row r="919" ht="12.0" customHeight="1">
      <c r="D919" s="3"/>
      <c r="E919" s="3"/>
      <c r="F919" s="3"/>
      <c r="G919" s="3"/>
    </row>
    <row r="920" ht="12.0" customHeight="1">
      <c r="D920" s="3"/>
      <c r="E920" s="3"/>
      <c r="F920" s="3"/>
      <c r="G920" s="3"/>
    </row>
    <row r="921" ht="12.0" customHeight="1">
      <c r="D921" s="3"/>
      <c r="E921" s="3"/>
      <c r="F921" s="3"/>
      <c r="G921" s="3"/>
    </row>
    <row r="922" ht="12.0" customHeight="1">
      <c r="D922" s="3"/>
      <c r="E922" s="3"/>
      <c r="F922" s="3"/>
      <c r="G922" s="3"/>
    </row>
    <row r="923" ht="12.0" customHeight="1">
      <c r="D923" s="3"/>
      <c r="E923" s="3"/>
      <c r="F923" s="3"/>
      <c r="G923" s="3"/>
    </row>
    <row r="924" ht="12.0" customHeight="1">
      <c r="D924" s="3"/>
      <c r="E924" s="3"/>
      <c r="F924" s="3"/>
      <c r="G924" s="3"/>
    </row>
    <row r="925" ht="12.0" customHeight="1">
      <c r="D925" s="3"/>
      <c r="E925" s="3"/>
      <c r="F925" s="3"/>
      <c r="G925" s="3"/>
    </row>
    <row r="926" ht="12.0" customHeight="1">
      <c r="D926" s="3"/>
      <c r="E926" s="3"/>
      <c r="F926" s="3"/>
      <c r="G926" s="3"/>
    </row>
    <row r="927" ht="12.0" customHeight="1">
      <c r="D927" s="3"/>
      <c r="E927" s="3"/>
      <c r="F927" s="3"/>
      <c r="G927" s="3"/>
    </row>
    <row r="928" ht="12.0" customHeight="1">
      <c r="D928" s="3"/>
      <c r="E928" s="3"/>
      <c r="F928" s="3"/>
      <c r="G928" s="3"/>
    </row>
    <row r="929" ht="12.0" customHeight="1">
      <c r="D929" s="3"/>
      <c r="E929" s="3"/>
      <c r="F929" s="3"/>
      <c r="G929" s="3"/>
    </row>
    <row r="930" ht="12.0" customHeight="1">
      <c r="D930" s="3"/>
      <c r="E930" s="3"/>
      <c r="F930" s="3"/>
      <c r="G930" s="3"/>
    </row>
    <row r="931" ht="12.0" customHeight="1">
      <c r="D931" s="3"/>
      <c r="E931" s="3"/>
      <c r="F931" s="3"/>
      <c r="G931" s="3"/>
    </row>
    <row r="932" ht="12.0" customHeight="1">
      <c r="D932" s="3"/>
      <c r="E932" s="3"/>
      <c r="F932" s="3"/>
      <c r="G932" s="3"/>
    </row>
    <row r="933" ht="12.0" customHeight="1">
      <c r="D933" s="3"/>
      <c r="E933" s="3"/>
      <c r="F933" s="3"/>
      <c r="G933" s="3"/>
    </row>
    <row r="934" ht="12.0" customHeight="1">
      <c r="D934" s="3"/>
      <c r="E934" s="3"/>
      <c r="F934" s="3"/>
      <c r="G934" s="3"/>
    </row>
    <row r="935" ht="12.0" customHeight="1">
      <c r="D935" s="3"/>
      <c r="E935" s="3"/>
      <c r="F935" s="3"/>
      <c r="G935" s="3"/>
    </row>
    <row r="936" ht="12.0" customHeight="1">
      <c r="D936" s="3"/>
      <c r="E936" s="3"/>
      <c r="F936" s="3"/>
      <c r="G936" s="3"/>
    </row>
    <row r="937" ht="12.0" customHeight="1">
      <c r="D937" s="3"/>
      <c r="E937" s="3"/>
      <c r="F937" s="3"/>
      <c r="G937" s="3"/>
    </row>
    <row r="938" ht="12.0" customHeight="1">
      <c r="D938" s="3"/>
      <c r="E938" s="3"/>
      <c r="F938" s="3"/>
      <c r="G938" s="3"/>
    </row>
    <row r="939" ht="12.0" customHeight="1">
      <c r="D939" s="3"/>
      <c r="E939" s="3"/>
      <c r="F939" s="3"/>
      <c r="G939" s="3"/>
    </row>
    <row r="940" ht="12.0" customHeight="1">
      <c r="D940" s="3"/>
      <c r="E940" s="3"/>
      <c r="F940" s="3"/>
      <c r="G940" s="3"/>
    </row>
    <row r="941" ht="12.0" customHeight="1">
      <c r="D941" s="3"/>
      <c r="E941" s="3"/>
      <c r="F941" s="3"/>
      <c r="G941" s="3"/>
    </row>
    <row r="942" ht="12.0" customHeight="1">
      <c r="D942" s="3"/>
      <c r="E942" s="3"/>
      <c r="F942" s="3"/>
      <c r="G942" s="3"/>
    </row>
    <row r="943" ht="12.0" customHeight="1">
      <c r="D943" s="3"/>
      <c r="E943" s="3"/>
      <c r="F943" s="3"/>
      <c r="G943" s="3"/>
    </row>
    <row r="944" ht="12.0" customHeight="1">
      <c r="D944" s="3"/>
      <c r="E944" s="3"/>
      <c r="F944" s="3"/>
      <c r="G944" s="3"/>
    </row>
    <row r="945" ht="12.0" customHeight="1">
      <c r="D945" s="3"/>
      <c r="E945" s="3"/>
      <c r="F945" s="3"/>
      <c r="G945" s="3"/>
    </row>
    <row r="946" ht="12.0" customHeight="1">
      <c r="D946" s="3"/>
      <c r="E946" s="3"/>
      <c r="F946" s="3"/>
      <c r="G946" s="3"/>
    </row>
    <row r="947" ht="12.0" customHeight="1">
      <c r="D947" s="3"/>
      <c r="E947" s="3"/>
      <c r="F947" s="3"/>
      <c r="G947" s="3"/>
    </row>
    <row r="948" ht="12.0" customHeight="1">
      <c r="D948" s="3"/>
      <c r="E948" s="3"/>
      <c r="F948" s="3"/>
      <c r="G948" s="3"/>
    </row>
    <row r="949" ht="12.0" customHeight="1">
      <c r="D949" s="3"/>
      <c r="E949" s="3"/>
      <c r="F949" s="3"/>
      <c r="G949" s="3"/>
    </row>
    <row r="950" ht="12.0" customHeight="1">
      <c r="D950" s="3"/>
      <c r="E950" s="3"/>
      <c r="F950" s="3"/>
      <c r="G950" s="3"/>
    </row>
    <row r="951" ht="12.0" customHeight="1">
      <c r="D951" s="3"/>
      <c r="E951" s="3"/>
      <c r="F951" s="3"/>
      <c r="G951" s="3"/>
    </row>
    <row r="952" ht="12.0" customHeight="1">
      <c r="D952" s="3"/>
      <c r="E952" s="3"/>
      <c r="F952" s="3"/>
      <c r="G952" s="3"/>
    </row>
    <row r="953" ht="12.0" customHeight="1">
      <c r="D953" s="3"/>
      <c r="E953" s="3"/>
      <c r="F953" s="3"/>
      <c r="G953" s="3"/>
    </row>
    <row r="954" ht="12.0" customHeight="1">
      <c r="D954" s="3"/>
      <c r="E954" s="3"/>
      <c r="F954" s="3"/>
      <c r="G954" s="3"/>
    </row>
    <row r="955" ht="12.0" customHeight="1">
      <c r="D955" s="3"/>
      <c r="E955" s="3"/>
      <c r="F955" s="3"/>
      <c r="G955" s="3"/>
    </row>
    <row r="956" ht="12.0" customHeight="1">
      <c r="D956" s="3"/>
      <c r="E956" s="3"/>
      <c r="F956" s="3"/>
      <c r="G956" s="3"/>
    </row>
    <row r="957" ht="12.0" customHeight="1">
      <c r="D957" s="3"/>
      <c r="E957" s="3"/>
      <c r="F957" s="3"/>
      <c r="G957" s="3"/>
    </row>
    <row r="958" ht="12.0" customHeight="1">
      <c r="D958" s="3"/>
      <c r="E958" s="3"/>
      <c r="F958" s="3"/>
      <c r="G958" s="3"/>
    </row>
    <row r="959" ht="12.0" customHeight="1">
      <c r="D959" s="3"/>
      <c r="E959" s="3"/>
      <c r="F959" s="3"/>
      <c r="G959" s="3"/>
    </row>
    <row r="960" ht="12.0" customHeight="1">
      <c r="D960" s="3"/>
      <c r="E960" s="3"/>
      <c r="F960" s="3"/>
      <c r="G960" s="3"/>
    </row>
    <row r="961" ht="12.0" customHeight="1">
      <c r="D961" s="3"/>
      <c r="E961" s="3"/>
      <c r="F961" s="3"/>
      <c r="G961" s="3"/>
    </row>
    <row r="962" ht="12.0" customHeight="1">
      <c r="D962" s="3"/>
      <c r="E962" s="3"/>
      <c r="F962" s="3"/>
      <c r="G962" s="3"/>
    </row>
    <row r="963" ht="12.0" customHeight="1">
      <c r="D963" s="3"/>
      <c r="E963" s="3"/>
      <c r="F963" s="3"/>
      <c r="G963" s="3"/>
    </row>
    <row r="964" ht="12.0" customHeight="1">
      <c r="D964" s="3"/>
      <c r="E964" s="3"/>
      <c r="F964" s="3"/>
      <c r="G964" s="3"/>
    </row>
    <row r="965" ht="12.0" customHeight="1">
      <c r="D965" s="3"/>
      <c r="E965" s="3"/>
      <c r="F965" s="3"/>
      <c r="G965" s="3"/>
    </row>
    <row r="966" ht="12.0" customHeight="1">
      <c r="D966" s="3"/>
      <c r="E966" s="3"/>
      <c r="F966" s="3"/>
      <c r="G966" s="3"/>
    </row>
    <row r="967" ht="12.0" customHeight="1">
      <c r="D967" s="3"/>
      <c r="E967" s="3"/>
      <c r="F967" s="3"/>
      <c r="G967" s="3"/>
    </row>
    <row r="968" ht="12.0" customHeight="1">
      <c r="D968" s="3"/>
      <c r="E968" s="3"/>
      <c r="F968" s="3"/>
      <c r="G968" s="3"/>
    </row>
    <row r="969" ht="12.0" customHeight="1">
      <c r="D969" s="3"/>
      <c r="E969" s="3"/>
      <c r="F969" s="3"/>
      <c r="G969" s="3"/>
    </row>
    <row r="970" ht="12.0" customHeight="1">
      <c r="D970" s="3"/>
      <c r="E970" s="3"/>
      <c r="F970" s="3"/>
      <c r="G970" s="3"/>
    </row>
    <row r="971" ht="12.0" customHeight="1">
      <c r="D971" s="3"/>
      <c r="E971" s="3"/>
      <c r="F971" s="3"/>
      <c r="G971" s="3"/>
    </row>
    <row r="972" ht="12.0" customHeight="1">
      <c r="D972" s="3"/>
      <c r="E972" s="3"/>
      <c r="F972" s="3"/>
      <c r="G972" s="3"/>
    </row>
    <row r="973" ht="12.0" customHeight="1">
      <c r="D973" s="3"/>
      <c r="E973" s="3"/>
      <c r="F973" s="3"/>
      <c r="G973" s="3"/>
    </row>
    <row r="974" ht="12.0" customHeight="1">
      <c r="D974" s="3"/>
      <c r="E974" s="3"/>
      <c r="F974" s="3"/>
      <c r="G974" s="3"/>
    </row>
    <row r="975" ht="12.0" customHeight="1">
      <c r="D975" s="3"/>
      <c r="E975" s="3"/>
      <c r="F975" s="3"/>
      <c r="G975" s="3"/>
    </row>
    <row r="976" ht="12.0" customHeight="1">
      <c r="D976" s="3"/>
      <c r="E976" s="3"/>
      <c r="F976" s="3"/>
      <c r="G976" s="3"/>
    </row>
    <row r="977" ht="12.0" customHeight="1">
      <c r="D977" s="3"/>
      <c r="E977" s="3"/>
      <c r="F977" s="3"/>
      <c r="G977" s="3"/>
    </row>
    <row r="978" ht="12.0" customHeight="1">
      <c r="D978" s="3"/>
      <c r="E978" s="3"/>
      <c r="F978" s="3"/>
      <c r="G978" s="3"/>
    </row>
    <row r="979" ht="12.0" customHeight="1">
      <c r="D979" s="3"/>
      <c r="E979" s="3"/>
      <c r="F979" s="3"/>
      <c r="G979" s="3"/>
    </row>
    <row r="980" ht="12.0" customHeight="1">
      <c r="D980" s="3"/>
      <c r="E980" s="3"/>
      <c r="F980" s="3"/>
      <c r="G980" s="3"/>
    </row>
    <row r="981" ht="12.0" customHeight="1">
      <c r="D981" s="3"/>
      <c r="E981" s="3"/>
      <c r="F981" s="3"/>
      <c r="G981" s="3"/>
    </row>
    <row r="982" ht="12.0" customHeight="1">
      <c r="D982" s="3"/>
      <c r="E982" s="3"/>
      <c r="F982" s="3"/>
      <c r="G982" s="3"/>
    </row>
    <row r="983" ht="12.0" customHeight="1">
      <c r="D983" s="3"/>
      <c r="E983" s="3"/>
      <c r="F983" s="3"/>
      <c r="G983" s="3"/>
    </row>
    <row r="984" ht="12.0" customHeight="1">
      <c r="D984" s="3"/>
      <c r="E984" s="3"/>
      <c r="F984" s="3"/>
      <c r="G984" s="3"/>
    </row>
    <row r="985" ht="12.0" customHeight="1">
      <c r="D985" s="3"/>
      <c r="E985" s="3"/>
      <c r="F985" s="3"/>
      <c r="G985" s="3"/>
    </row>
    <row r="986" ht="12.0" customHeight="1">
      <c r="D986" s="3"/>
      <c r="E986" s="3"/>
      <c r="F986" s="3"/>
      <c r="G986" s="3"/>
    </row>
    <row r="987" ht="12.0" customHeight="1">
      <c r="D987" s="3"/>
      <c r="E987" s="3"/>
      <c r="F987" s="3"/>
      <c r="G987" s="3"/>
    </row>
    <row r="988" ht="12.0" customHeight="1">
      <c r="D988" s="3"/>
      <c r="E988" s="3"/>
      <c r="F988" s="3"/>
      <c r="G988" s="3"/>
    </row>
    <row r="989" ht="12.0" customHeight="1">
      <c r="D989" s="3"/>
      <c r="E989" s="3"/>
      <c r="F989" s="3"/>
      <c r="G989" s="3"/>
    </row>
    <row r="990" ht="12.0" customHeight="1">
      <c r="D990" s="3"/>
      <c r="E990" s="3"/>
      <c r="F990" s="3"/>
      <c r="G990" s="3"/>
    </row>
    <row r="991" ht="12.0" customHeight="1">
      <c r="D991" s="3"/>
      <c r="E991" s="3"/>
      <c r="F991" s="3"/>
      <c r="G991" s="3"/>
    </row>
    <row r="992" ht="12.0" customHeight="1">
      <c r="D992" s="3"/>
      <c r="E992" s="3"/>
      <c r="F992" s="3"/>
      <c r="G992" s="3"/>
    </row>
    <row r="993" ht="12.0" customHeight="1">
      <c r="D993" s="3"/>
      <c r="E993" s="3"/>
      <c r="F993" s="3"/>
      <c r="G993" s="3"/>
    </row>
    <row r="994" ht="12.0" customHeight="1">
      <c r="D994" s="3"/>
      <c r="E994" s="3"/>
      <c r="F994" s="3"/>
      <c r="G994" s="3"/>
    </row>
    <row r="995" ht="12.0" customHeight="1">
      <c r="D995" s="3"/>
      <c r="E995" s="3"/>
      <c r="F995" s="3"/>
      <c r="G995" s="3"/>
    </row>
    <row r="996" ht="12.0" customHeight="1">
      <c r="D996" s="3"/>
      <c r="E996" s="3"/>
      <c r="F996" s="3"/>
      <c r="G996" s="3"/>
    </row>
    <row r="997" ht="12.0" customHeight="1">
      <c r="D997" s="3"/>
      <c r="E997" s="3"/>
      <c r="F997" s="3"/>
      <c r="G997" s="3"/>
    </row>
    <row r="998" ht="12.0" customHeight="1">
      <c r="D998" s="3"/>
      <c r="E998" s="3"/>
      <c r="F998" s="3"/>
      <c r="G998" s="3"/>
    </row>
    <row r="999" ht="12.0" customHeight="1">
      <c r="D999" s="3"/>
      <c r="E999" s="3"/>
      <c r="F999" s="3"/>
      <c r="G999" s="3"/>
    </row>
    <row r="1000" ht="12.0" customHeight="1">
      <c r="D1000" s="3"/>
      <c r="E1000" s="3"/>
      <c r="F1000" s="3"/>
      <c r="G1000" s="3"/>
    </row>
  </sheetData>
  <mergeCells count="5">
    <mergeCell ref="C4:D4"/>
    <mergeCell ref="A5:E5"/>
    <mergeCell ref="A1:B1"/>
    <mergeCell ref="A2:B2"/>
    <mergeCell ref="A3:B3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0.0"/>
    <col customWidth="1" min="2" max="2" width="10.0"/>
    <col customWidth="1" min="3" max="3" width="8.71"/>
    <col customWidth="1" min="4" max="5" width="20.0"/>
    <col customWidth="1" min="6" max="26" width="8.71"/>
  </cols>
  <sheetData>
    <row r="1" ht="12.0" customHeight="1">
      <c r="A1" s="1" t="s">
        <v>0</v>
      </c>
      <c r="B1" s="2"/>
      <c r="C1" t="s">
        <v>1</v>
      </c>
      <c r="E1" s="3"/>
    </row>
    <row r="2" ht="12.0" customHeight="1">
      <c r="A2" s="4" t="s">
        <v>2</v>
      </c>
      <c r="C2" s="5" t="s">
        <v>3</v>
      </c>
      <c r="E2" s="3"/>
    </row>
    <row r="3" ht="12.0" customHeight="1">
      <c r="A3" s="4" t="s">
        <v>4</v>
      </c>
      <c r="E3" s="3"/>
    </row>
    <row r="4" ht="12.0" customHeight="1">
      <c r="C4" s="4" t="s">
        <v>5</v>
      </c>
      <c r="E4" s="3"/>
    </row>
    <row r="5" ht="19.5" customHeight="1">
      <c r="A5" s="6" t="s">
        <v>7</v>
      </c>
    </row>
    <row r="6" ht="12.0" customHeight="1">
      <c r="D6" s="3"/>
      <c r="E6" s="3"/>
    </row>
    <row r="7" ht="12.0" customHeight="1">
      <c r="D7" s="3"/>
      <c r="E7" s="3"/>
    </row>
    <row r="8" ht="12.0" customHeight="1">
      <c r="A8" s="6" t="s">
        <v>8</v>
      </c>
      <c r="B8" s="6" t="s">
        <v>9</v>
      </c>
      <c r="C8" s="6" t="s">
        <v>10</v>
      </c>
      <c r="D8" s="10" t="s">
        <v>17</v>
      </c>
      <c r="E8" s="10" t="s">
        <v>19</v>
      </c>
    </row>
    <row r="9" ht="12.0" customHeight="1">
      <c r="A9" s="7" t="s">
        <v>20</v>
      </c>
      <c r="B9" s="8"/>
      <c r="C9" s="8"/>
      <c r="D9" s="11" t="s">
        <v>5</v>
      </c>
      <c r="E9" s="11" t="s">
        <v>5</v>
      </c>
    </row>
    <row r="10" ht="12.0" customHeight="1">
      <c r="A10" s="13" t="s">
        <v>23</v>
      </c>
      <c r="B10" s="8" t="s">
        <v>27</v>
      </c>
      <c r="C10" s="8"/>
      <c r="D10" s="18">
        <v>1.813308705E9</v>
      </c>
      <c r="E10" s="18">
        <v>2.28801899E8</v>
      </c>
    </row>
    <row r="11" ht="12.0" customHeight="1">
      <c r="A11" s="7" t="s">
        <v>32</v>
      </c>
      <c r="B11" s="8"/>
      <c r="C11" s="8"/>
      <c r="D11" s="11" t="s">
        <v>5</v>
      </c>
      <c r="E11" s="11" t="s">
        <v>5</v>
      </c>
    </row>
    <row r="12" ht="12.0" customHeight="1">
      <c r="A12" s="13" t="s">
        <v>33</v>
      </c>
      <c r="B12" s="8" t="s">
        <v>31</v>
      </c>
      <c r="C12" s="8"/>
      <c r="D12" s="18">
        <v>1.9582085756E10</v>
      </c>
      <c r="E12" s="18">
        <v>1.0091336212E10</v>
      </c>
    </row>
    <row r="13" ht="12.0" customHeight="1">
      <c r="A13" s="13" t="s">
        <v>34</v>
      </c>
      <c r="B13" s="8" t="s">
        <v>35</v>
      </c>
      <c r="C13" s="8"/>
      <c r="D13" s="19">
        <v>0.0</v>
      </c>
      <c r="E13" s="18">
        <v>-8.4991125E7</v>
      </c>
    </row>
    <row r="14" ht="12.0" customHeight="1">
      <c r="A14" s="13" t="s">
        <v>37</v>
      </c>
      <c r="B14" s="8" t="s">
        <v>38</v>
      </c>
      <c r="C14" s="8"/>
      <c r="D14" s="19">
        <v>0.0</v>
      </c>
      <c r="E14" s="19">
        <v>0.0</v>
      </c>
    </row>
    <row r="15" ht="12.0" customHeight="1">
      <c r="A15" s="13" t="s">
        <v>39</v>
      </c>
      <c r="B15" s="8" t="s">
        <v>40</v>
      </c>
      <c r="C15" s="8"/>
      <c r="D15" s="18">
        <v>-1958691.0</v>
      </c>
      <c r="E15" s="18">
        <v>-3197337.0</v>
      </c>
    </row>
    <row r="16" ht="12.0" customHeight="1">
      <c r="A16" s="13" t="s">
        <v>42</v>
      </c>
      <c r="B16" s="8" t="s">
        <v>43</v>
      </c>
      <c r="C16" s="8"/>
      <c r="D16" s="18">
        <v>1.2562621036E10</v>
      </c>
      <c r="E16" s="18">
        <v>1.2456755099E10</v>
      </c>
    </row>
    <row r="17" ht="12.0" customHeight="1">
      <c r="A17" s="7" t="s">
        <v>44</v>
      </c>
      <c r="B17" s="8" t="s">
        <v>45</v>
      </c>
      <c r="C17" s="8"/>
      <c r="D17" s="11">
        <f t="shared" ref="D17:E17" si="1">SUM(D10:D16)</f>
        <v>33956056806</v>
      </c>
      <c r="E17" s="11">
        <f t="shared" si="1"/>
        <v>22688704748</v>
      </c>
    </row>
    <row r="18" ht="12.0" customHeight="1">
      <c r="A18" s="13" t="s">
        <v>46</v>
      </c>
      <c r="B18" s="8" t="s">
        <v>47</v>
      </c>
      <c r="C18" s="8"/>
      <c r="D18" s="18">
        <v>4.042397046E9</v>
      </c>
      <c r="E18" s="18">
        <v>-1.6115726303E10</v>
      </c>
    </row>
    <row r="19" ht="12.0" customHeight="1">
      <c r="A19" s="13" t="s">
        <v>48</v>
      </c>
      <c r="B19" s="8" t="s">
        <v>41</v>
      </c>
      <c r="C19" s="8"/>
      <c r="D19" s="18">
        <v>-8.134961849E9</v>
      </c>
      <c r="E19" s="18">
        <v>5.748051288E9</v>
      </c>
    </row>
    <row r="20" ht="12.0" customHeight="1">
      <c r="A20" s="21" t="s">
        <v>51</v>
      </c>
      <c r="B20" s="8" t="s">
        <v>50</v>
      </c>
      <c r="C20" s="8"/>
      <c r="D20" s="18">
        <v>-1.6824838275E10</v>
      </c>
      <c r="E20" s="18">
        <v>2.6513717704E10</v>
      </c>
    </row>
    <row r="21" ht="12.0" customHeight="1">
      <c r="A21" s="13" t="s">
        <v>65</v>
      </c>
      <c r="B21" s="8" t="s">
        <v>66</v>
      </c>
      <c r="C21" s="8"/>
      <c r="D21" s="18">
        <v>-1.0518928493E10</v>
      </c>
      <c r="E21" s="18">
        <v>-5.618062162E9</v>
      </c>
    </row>
    <row r="22" ht="12.0" customHeight="1">
      <c r="A22" s="13" t="s">
        <v>70</v>
      </c>
      <c r="B22" s="8" t="s">
        <v>71</v>
      </c>
      <c r="C22" s="8"/>
      <c r="D22" s="18">
        <v>1.177319902E10</v>
      </c>
      <c r="E22" s="18">
        <v>-1.2940365802E10</v>
      </c>
    </row>
    <row r="23" ht="12.0" customHeight="1">
      <c r="A23" s="7" t="s">
        <v>76</v>
      </c>
      <c r="B23" s="8" t="s">
        <v>53</v>
      </c>
      <c r="C23" s="8"/>
      <c r="D23" s="11">
        <f t="shared" ref="D23:E23" si="2">SUM(D17:D22)</f>
        <v>14292924255</v>
      </c>
      <c r="E23" s="11">
        <f t="shared" si="2"/>
        <v>20276319473</v>
      </c>
    </row>
    <row r="24" ht="12.0" customHeight="1">
      <c r="A24" s="7" t="s">
        <v>79</v>
      </c>
      <c r="B24" s="8"/>
      <c r="C24" s="8"/>
      <c r="D24" s="11" t="s">
        <v>5</v>
      </c>
      <c r="E24" s="11" t="s">
        <v>5</v>
      </c>
    </row>
    <row r="25" ht="12.0" customHeight="1">
      <c r="A25" s="13" t="s">
        <v>83</v>
      </c>
      <c r="B25" s="8" t="s">
        <v>55</v>
      </c>
      <c r="C25" s="8"/>
      <c r="D25" s="18">
        <v>-9.44378594E8</v>
      </c>
      <c r="E25" s="19">
        <v>0.0</v>
      </c>
    </row>
    <row r="26" ht="12.0" customHeight="1">
      <c r="A26" s="13" t="s">
        <v>86</v>
      </c>
      <c r="B26" s="8" t="s">
        <v>57</v>
      </c>
      <c r="C26" s="8"/>
      <c r="D26" s="19">
        <v>0.0</v>
      </c>
      <c r="E26" s="19">
        <v>0.0</v>
      </c>
    </row>
    <row r="27" ht="12.0" customHeight="1">
      <c r="A27" s="13" t="s">
        <v>88</v>
      </c>
      <c r="B27" s="8" t="s">
        <v>59</v>
      </c>
      <c r="C27" s="8"/>
      <c r="D27" s="19">
        <v>0.0</v>
      </c>
      <c r="E27" s="19">
        <v>0.0</v>
      </c>
    </row>
    <row r="28" ht="12.0" customHeight="1">
      <c r="A28" s="21" t="s">
        <v>91</v>
      </c>
      <c r="B28" s="8" t="s">
        <v>92</v>
      </c>
      <c r="C28" s="8"/>
      <c r="D28" s="18">
        <v>1958691.0</v>
      </c>
      <c r="E28" s="18">
        <v>3197337.0</v>
      </c>
    </row>
    <row r="29" ht="12.0" customHeight="1">
      <c r="A29" s="7" t="s">
        <v>95</v>
      </c>
      <c r="B29" s="8" t="s">
        <v>78</v>
      </c>
      <c r="C29" s="8"/>
      <c r="D29" s="11">
        <f t="shared" ref="D29:E29" si="3">SUM(D25:D28)</f>
        <v>-942419903</v>
      </c>
      <c r="E29" s="11">
        <f t="shared" si="3"/>
        <v>3197337</v>
      </c>
    </row>
    <row r="30" ht="12.0" customHeight="1">
      <c r="A30" s="7" t="s">
        <v>99</v>
      </c>
      <c r="B30" s="8"/>
      <c r="C30" s="8"/>
      <c r="D30" s="11" t="s">
        <v>5</v>
      </c>
      <c r="E30" s="11" t="s">
        <v>5</v>
      </c>
    </row>
    <row r="31" ht="12.0" customHeight="1">
      <c r="A31" s="13" t="s">
        <v>105</v>
      </c>
      <c r="B31" s="8" t="s">
        <v>97</v>
      </c>
      <c r="C31" s="8"/>
      <c r="D31" s="19">
        <v>0.0</v>
      </c>
      <c r="E31" s="19">
        <v>0.0</v>
      </c>
    </row>
    <row r="32" ht="12.0" customHeight="1">
      <c r="A32" s="13" t="s">
        <v>109</v>
      </c>
      <c r="B32" s="8" t="s">
        <v>100</v>
      </c>
      <c r="C32" s="8"/>
      <c r="D32" s="19">
        <v>0.0</v>
      </c>
      <c r="E32" s="19">
        <v>0.0</v>
      </c>
    </row>
    <row r="33" ht="12.0" customHeight="1">
      <c r="A33" s="13" t="s">
        <v>112</v>
      </c>
      <c r="B33" s="8" t="s">
        <v>113</v>
      </c>
      <c r="C33" s="8"/>
      <c r="D33" s="18">
        <v>6.6664518582E10</v>
      </c>
      <c r="E33" s="18">
        <v>5.6799059228E10</v>
      </c>
    </row>
    <row r="34" ht="12.0" customHeight="1">
      <c r="A34" s="13" t="s">
        <v>116</v>
      </c>
      <c r="B34" s="8" t="s">
        <v>117</v>
      </c>
      <c r="C34" s="8"/>
      <c r="D34" s="18">
        <v>-8.519665617E10</v>
      </c>
      <c r="E34" s="18">
        <v>-7.5580526365E10</v>
      </c>
    </row>
    <row r="35" ht="12.0" customHeight="1">
      <c r="A35" s="7" t="s">
        <v>120</v>
      </c>
      <c r="B35" s="8" t="s">
        <v>106</v>
      </c>
      <c r="C35" s="8"/>
      <c r="D35" s="11">
        <f t="shared" ref="D35:E35" si="4">SUM(D31:D34)</f>
        <v>-18532137588</v>
      </c>
      <c r="E35" s="11">
        <f t="shared" si="4"/>
        <v>-18781467137</v>
      </c>
    </row>
    <row r="36" ht="12.0" customHeight="1">
      <c r="A36" s="7" t="s">
        <v>130</v>
      </c>
      <c r="B36" s="8" t="s">
        <v>124</v>
      </c>
      <c r="C36" s="8"/>
      <c r="D36" s="11">
        <f t="shared" ref="D36:E36" si="5">D23+D29+D35</f>
        <v>-5181633236</v>
      </c>
      <c r="E36" s="11">
        <f t="shared" si="5"/>
        <v>1498049673</v>
      </c>
    </row>
    <row r="37" ht="12.0" customHeight="1">
      <c r="A37" s="13" t="s">
        <v>141</v>
      </c>
      <c r="B37" s="8" t="s">
        <v>135</v>
      </c>
      <c r="C37" s="8"/>
      <c r="D37" s="18">
        <v>1.4692913067E10</v>
      </c>
      <c r="E37" s="18">
        <v>8.217219092E9</v>
      </c>
    </row>
    <row r="38" ht="12.0" customHeight="1">
      <c r="A38" s="13" t="s">
        <v>144</v>
      </c>
      <c r="B38" s="8" t="s">
        <v>143</v>
      </c>
      <c r="C38" s="8"/>
      <c r="D38" s="19">
        <v>0.0</v>
      </c>
      <c r="E38" s="19">
        <v>0.0</v>
      </c>
    </row>
    <row r="39" ht="12.0" customHeight="1">
      <c r="A39" s="7" t="s">
        <v>145</v>
      </c>
      <c r="B39" s="8" t="s">
        <v>146</v>
      </c>
      <c r="C39" s="8"/>
      <c r="D39" s="11">
        <f t="shared" ref="D39:E39" si="6">D36+D37+D38</f>
        <v>9511279831</v>
      </c>
      <c r="E39" s="11">
        <f t="shared" si="6"/>
        <v>9715268765</v>
      </c>
    </row>
    <row r="40" ht="12.0" customHeight="1">
      <c r="D40" s="3"/>
      <c r="E40" s="3"/>
    </row>
    <row r="41" ht="12.0" customHeight="1">
      <c r="D41" s="3"/>
      <c r="E41" s="3"/>
    </row>
    <row r="42" ht="12.0" customHeight="1">
      <c r="D42" s="3"/>
      <c r="E42" s="3"/>
    </row>
    <row r="43" ht="12.0" customHeight="1">
      <c r="D43" s="3"/>
      <c r="E43" s="3"/>
    </row>
    <row r="44" ht="12.0" customHeight="1">
      <c r="D44" s="3"/>
      <c r="E44" s="3"/>
    </row>
    <row r="45" ht="12.0" customHeight="1">
      <c r="D45" s="3"/>
      <c r="E45" s="3"/>
    </row>
    <row r="46" ht="12.0" customHeight="1">
      <c r="D46" s="3"/>
      <c r="E46" s="3"/>
    </row>
    <row r="47" ht="12.0" customHeight="1">
      <c r="D47" s="3"/>
      <c r="E47" s="3"/>
    </row>
    <row r="48" ht="12.0" customHeight="1">
      <c r="D48" s="3"/>
      <c r="E48" s="3"/>
    </row>
    <row r="49" ht="12.0" customHeight="1">
      <c r="D49" s="3"/>
      <c r="E49" s="3"/>
    </row>
    <row r="50" ht="12.0" customHeight="1">
      <c r="D50" s="3"/>
      <c r="E50" s="3"/>
    </row>
    <row r="51" ht="12.0" customHeight="1">
      <c r="D51" s="3"/>
      <c r="E51" s="3"/>
    </row>
    <row r="52" ht="12.0" customHeight="1">
      <c r="D52" s="3"/>
      <c r="E52" s="3"/>
    </row>
    <row r="53" ht="12.0" customHeight="1">
      <c r="D53" s="3"/>
      <c r="E53" s="3"/>
    </row>
    <row r="54" ht="12.0" customHeight="1">
      <c r="D54" s="3"/>
      <c r="E54" s="3"/>
    </row>
    <row r="55" ht="12.0" customHeight="1">
      <c r="D55" s="3"/>
      <c r="E55" s="3"/>
    </row>
    <row r="56" ht="12.0" customHeight="1">
      <c r="D56" s="3"/>
      <c r="E56" s="3"/>
    </row>
    <row r="57" ht="12.0" customHeight="1">
      <c r="D57" s="3"/>
      <c r="E57" s="3"/>
    </row>
    <row r="58" ht="12.0" customHeight="1">
      <c r="D58" s="3"/>
      <c r="E58" s="3"/>
    </row>
    <row r="59" ht="12.0" customHeight="1">
      <c r="D59" s="3"/>
      <c r="E59" s="3"/>
    </row>
    <row r="60" ht="12.0" customHeight="1">
      <c r="D60" s="3"/>
      <c r="E60" s="3"/>
    </row>
    <row r="61" ht="12.0" customHeight="1">
      <c r="D61" s="3"/>
      <c r="E61" s="3"/>
    </row>
    <row r="62" ht="12.0" customHeight="1">
      <c r="D62" s="3"/>
      <c r="E62" s="3"/>
    </row>
    <row r="63" ht="12.0" customHeight="1">
      <c r="D63" s="3"/>
      <c r="E63" s="3"/>
    </row>
    <row r="64" ht="12.0" customHeight="1">
      <c r="D64" s="3"/>
      <c r="E64" s="3"/>
    </row>
    <row r="65" ht="12.0" customHeight="1">
      <c r="D65" s="3"/>
      <c r="E65" s="3"/>
    </row>
    <row r="66" ht="12.0" customHeight="1">
      <c r="D66" s="3"/>
      <c r="E66" s="3"/>
    </row>
    <row r="67" ht="12.0" customHeight="1">
      <c r="D67" s="3"/>
      <c r="E67" s="3"/>
    </row>
    <row r="68" ht="12.0" customHeight="1">
      <c r="D68" s="3"/>
      <c r="E68" s="3"/>
    </row>
    <row r="69" ht="12.0" customHeight="1">
      <c r="D69" s="3"/>
      <c r="E69" s="3"/>
    </row>
    <row r="70" ht="12.0" customHeight="1">
      <c r="D70" s="3"/>
      <c r="E70" s="3"/>
    </row>
    <row r="71" ht="12.0" customHeight="1">
      <c r="D71" s="3"/>
      <c r="E71" s="3"/>
    </row>
    <row r="72" ht="12.0" customHeight="1">
      <c r="D72" s="3"/>
      <c r="E72" s="3"/>
    </row>
    <row r="73" ht="12.0" customHeight="1">
      <c r="D73" s="3"/>
      <c r="E73" s="3"/>
    </row>
    <row r="74" ht="12.0" customHeight="1">
      <c r="D74" s="3"/>
      <c r="E74" s="3"/>
    </row>
    <row r="75" ht="12.0" customHeight="1">
      <c r="D75" s="3"/>
      <c r="E75" s="3"/>
    </row>
    <row r="76" ht="12.0" customHeight="1">
      <c r="D76" s="3"/>
      <c r="E76" s="3"/>
    </row>
    <row r="77" ht="12.0" customHeight="1">
      <c r="D77" s="3"/>
      <c r="E77" s="3"/>
    </row>
    <row r="78" ht="12.0" customHeight="1">
      <c r="D78" s="3"/>
      <c r="E78" s="3"/>
    </row>
    <row r="79" ht="12.0" customHeight="1">
      <c r="D79" s="3"/>
      <c r="E79" s="3"/>
    </row>
    <row r="80" ht="12.0" customHeight="1">
      <c r="D80" s="3"/>
      <c r="E80" s="3"/>
    </row>
    <row r="81" ht="12.0" customHeight="1">
      <c r="D81" s="3"/>
      <c r="E81" s="3"/>
    </row>
    <row r="82" ht="12.0" customHeight="1">
      <c r="D82" s="3"/>
      <c r="E82" s="3"/>
    </row>
    <row r="83" ht="12.0" customHeight="1">
      <c r="D83" s="3"/>
      <c r="E83" s="3"/>
    </row>
    <row r="84" ht="12.0" customHeight="1">
      <c r="D84" s="3"/>
      <c r="E84" s="3"/>
    </row>
    <row r="85" ht="12.0" customHeight="1">
      <c r="D85" s="3"/>
      <c r="E85" s="3"/>
    </row>
    <row r="86" ht="12.0" customHeight="1">
      <c r="D86" s="3"/>
      <c r="E86" s="3"/>
    </row>
    <row r="87" ht="12.0" customHeight="1">
      <c r="D87" s="3"/>
      <c r="E87" s="3"/>
    </row>
    <row r="88" ht="12.0" customHeight="1">
      <c r="D88" s="3"/>
      <c r="E88" s="3"/>
    </row>
    <row r="89" ht="12.0" customHeight="1">
      <c r="D89" s="3"/>
      <c r="E89" s="3"/>
    </row>
    <row r="90" ht="12.0" customHeight="1">
      <c r="D90" s="3"/>
      <c r="E90" s="3"/>
    </row>
    <row r="91" ht="12.0" customHeight="1">
      <c r="D91" s="3"/>
      <c r="E91" s="3"/>
    </row>
    <row r="92" ht="12.0" customHeight="1">
      <c r="D92" s="3"/>
      <c r="E92" s="3"/>
    </row>
    <row r="93" ht="12.0" customHeight="1">
      <c r="D93" s="3"/>
      <c r="E93" s="3"/>
    </row>
    <row r="94" ht="12.0" customHeight="1">
      <c r="D94" s="3"/>
      <c r="E94" s="3"/>
    </row>
    <row r="95" ht="12.0" customHeight="1">
      <c r="D95" s="3"/>
      <c r="E95" s="3"/>
    </row>
    <row r="96" ht="12.0" customHeight="1">
      <c r="D96" s="3"/>
      <c r="E96" s="3"/>
    </row>
    <row r="97" ht="12.0" customHeight="1">
      <c r="D97" s="3"/>
      <c r="E97" s="3"/>
    </row>
    <row r="98" ht="12.0" customHeight="1">
      <c r="D98" s="3"/>
      <c r="E98" s="3"/>
    </row>
    <row r="99" ht="12.0" customHeight="1">
      <c r="D99" s="3"/>
      <c r="E99" s="3"/>
    </row>
    <row r="100" ht="12.0" customHeight="1">
      <c r="D100" s="3"/>
      <c r="E100" s="3"/>
    </row>
    <row r="101" ht="12.0" customHeight="1">
      <c r="D101" s="3"/>
      <c r="E101" s="3"/>
    </row>
    <row r="102" ht="12.0" customHeight="1">
      <c r="D102" s="3"/>
      <c r="E102" s="3"/>
    </row>
    <row r="103" ht="12.0" customHeight="1">
      <c r="D103" s="3"/>
      <c r="E103" s="3"/>
    </row>
    <row r="104" ht="12.0" customHeight="1">
      <c r="D104" s="3"/>
      <c r="E104" s="3"/>
    </row>
    <row r="105" ht="12.0" customHeight="1">
      <c r="D105" s="3"/>
      <c r="E105" s="3"/>
    </row>
    <row r="106" ht="12.0" customHeight="1">
      <c r="D106" s="3"/>
      <c r="E106" s="3"/>
    </row>
    <row r="107" ht="12.0" customHeight="1">
      <c r="D107" s="3"/>
      <c r="E107" s="3"/>
    </row>
    <row r="108" ht="12.0" customHeight="1">
      <c r="D108" s="3"/>
      <c r="E108" s="3"/>
    </row>
    <row r="109" ht="12.0" customHeight="1">
      <c r="D109" s="3"/>
      <c r="E109" s="3"/>
    </row>
    <row r="110" ht="12.0" customHeight="1">
      <c r="D110" s="3"/>
      <c r="E110" s="3"/>
    </row>
    <row r="111" ht="12.0" customHeight="1">
      <c r="D111" s="3"/>
      <c r="E111" s="3"/>
    </row>
    <row r="112" ht="12.0" customHeight="1">
      <c r="D112" s="3"/>
      <c r="E112" s="3"/>
    </row>
    <row r="113" ht="12.0" customHeight="1">
      <c r="D113" s="3"/>
      <c r="E113" s="3"/>
    </row>
    <row r="114" ht="12.0" customHeight="1">
      <c r="D114" s="3"/>
      <c r="E114" s="3"/>
    </row>
    <row r="115" ht="12.0" customHeight="1">
      <c r="D115" s="3"/>
      <c r="E115" s="3"/>
    </row>
    <row r="116" ht="12.0" customHeight="1">
      <c r="D116" s="3"/>
      <c r="E116" s="3"/>
    </row>
    <row r="117" ht="12.0" customHeight="1">
      <c r="D117" s="3"/>
      <c r="E117" s="3"/>
    </row>
    <row r="118" ht="12.0" customHeight="1">
      <c r="D118" s="3"/>
      <c r="E118" s="3"/>
    </row>
    <row r="119" ht="12.0" customHeight="1">
      <c r="D119" s="3"/>
      <c r="E119" s="3"/>
    </row>
    <row r="120" ht="12.0" customHeight="1">
      <c r="D120" s="3"/>
      <c r="E120" s="3"/>
    </row>
    <row r="121" ht="12.0" customHeight="1">
      <c r="D121" s="3"/>
      <c r="E121" s="3"/>
    </row>
    <row r="122" ht="12.0" customHeight="1">
      <c r="D122" s="3"/>
      <c r="E122" s="3"/>
    </row>
    <row r="123" ht="12.0" customHeight="1">
      <c r="D123" s="3"/>
      <c r="E123" s="3"/>
    </row>
    <row r="124" ht="12.0" customHeight="1">
      <c r="D124" s="3"/>
      <c r="E124" s="3"/>
    </row>
    <row r="125" ht="12.0" customHeight="1">
      <c r="D125" s="3"/>
      <c r="E125" s="3"/>
    </row>
    <row r="126" ht="12.0" customHeight="1">
      <c r="D126" s="3"/>
      <c r="E126" s="3"/>
    </row>
    <row r="127" ht="12.0" customHeight="1">
      <c r="D127" s="3"/>
      <c r="E127" s="3"/>
    </row>
    <row r="128" ht="12.0" customHeight="1">
      <c r="D128" s="3"/>
      <c r="E128" s="3"/>
    </row>
    <row r="129" ht="12.0" customHeight="1">
      <c r="D129" s="3"/>
      <c r="E129" s="3"/>
    </row>
    <row r="130" ht="12.0" customHeight="1">
      <c r="D130" s="3"/>
      <c r="E130" s="3"/>
    </row>
    <row r="131" ht="12.0" customHeight="1">
      <c r="D131" s="3"/>
      <c r="E131" s="3"/>
    </row>
    <row r="132" ht="12.0" customHeight="1">
      <c r="D132" s="3"/>
      <c r="E132" s="3"/>
    </row>
    <row r="133" ht="12.0" customHeight="1">
      <c r="D133" s="3"/>
      <c r="E133" s="3"/>
    </row>
    <row r="134" ht="12.0" customHeight="1">
      <c r="D134" s="3"/>
      <c r="E134" s="3"/>
    </row>
    <row r="135" ht="12.0" customHeight="1">
      <c r="D135" s="3"/>
      <c r="E135" s="3"/>
    </row>
    <row r="136" ht="12.0" customHeight="1">
      <c r="D136" s="3"/>
      <c r="E136" s="3"/>
    </row>
    <row r="137" ht="12.0" customHeight="1">
      <c r="D137" s="3"/>
      <c r="E137" s="3"/>
    </row>
    <row r="138" ht="12.0" customHeight="1">
      <c r="D138" s="3"/>
      <c r="E138" s="3"/>
    </row>
    <row r="139" ht="12.0" customHeight="1">
      <c r="D139" s="3"/>
      <c r="E139" s="3"/>
    </row>
    <row r="140" ht="12.0" customHeight="1">
      <c r="D140" s="3"/>
      <c r="E140" s="3"/>
    </row>
    <row r="141" ht="12.0" customHeight="1">
      <c r="D141" s="3"/>
      <c r="E141" s="3"/>
    </row>
    <row r="142" ht="12.0" customHeight="1">
      <c r="D142" s="3"/>
      <c r="E142" s="3"/>
    </row>
    <row r="143" ht="12.0" customHeight="1">
      <c r="D143" s="3"/>
      <c r="E143" s="3"/>
    </row>
    <row r="144" ht="12.0" customHeight="1">
      <c r="D144" s="3"/>
      <c r="E144" s="3"/>
    </row>
    <row r="145" ht="12.0" customHeight="1">
      <c r="D145" s="3"/>
      <c r="E145" s="3"/>
    </row>
    <row r="146" ht="12.0" customHeight="1">
      <c r="D146" s="3"/>
      <c r="E146" s="3"/>
    </row>
    <row r="147" ht="12.0" customHeight="1">
      <c r="D147" s="3"/>
      <c r="E147" s="3"/>
    </row>
    <row r="148" ht="12.0" customHeight="1">
      <c r="D148" s="3"/>
      <c r="E148" s="3"/>
    </row>
    <row r="149" ht="12.0" customHeight="1">
      <c r="D149" s="3"/>
      <c r="E149" s="3"/>
    </row>
    <row r="150" ht="12.0" customHeight="1">
      <c r="D150" s="3"/>
      <c r="E150" s="3"/>
    </row>
    <row r="151" ht="12.0" customHeight="1">
      <c r="D151" s="3"/>
      <c r="E151" s="3"/>
    </row>
    <row r="152" ht="12.0" customHeight="1">
      <c r="D152" s="3"/>
      <c r="E152" s="3"/>
    </row>
    <row r="153" ht="12.0" customHeight="1">
      <c r="D153" s="3"/>
      <c r="E153" s="3"/>
    </row>
    <row r="154" ht="12.0" customHeight="1">
      <c r="D154" s="3"/>
      <c r="E154" s="3"/>
    </row>
    <row r="155" ht="12.0" customHeight="1">
      <c r="D155" s="3"/>
      <c r="E155" s="3"/>
    </row>
    <row r="156" ht="12.0" customHeight="1">
      <c r="D156" s="3"/>
      <c r="E156" s="3"/>
    </row>
    <row r="157" ht="12.0" customHeight="1">
      <c r="D157" s="3"/>
      <c r="E157" s="3"/>
    </row>
    <row r="158" ht="12.0" customHeight="1">
      <c r="D158" s="3"/>
      <c r="E158" s="3"/>
    </row>
    <row r="159" ht="12.0" customHeight="1">
      <c r="D159" s="3"/>
      <c r="E159" s="3"/>
    </row>
    <row r="160" ht="12.0" customHeight="1">
      <c r="D160" s="3"/>
      <c r="E160" s="3"/>
    </row>
    <row r="161" ht="12.0" customHeight="1">
      <c r="D161" s="3"/>
      <c r="E161" s="3"/>
    </row>
    <row r="162" ht="12.0" customHeight="1">
      <c r="D162" s="3"/>
      <c r="E162" s="3"/>
    </row>
    <row r="163" ht="12.0" customHeight="1">
      <c r="D163" s="3"/>
      <c r="E163" s="3"/>
    </row>
    <row r="164" ht="12.0" customHeight="1">
      <c r="D164" s="3"/>
      <c r="E164" s="3"/>
    </row>
    <row r="165" ht="12.0" customHeight="1">
      <c r="D165" s="3"/>
      <c r="E165" s="3"/>
    </row>
    <row r="166" ht="12.0" customHeight="1">
      <c r="D166" s="3"/>
      <c r="E166" s="3"/>
    </row>
    <row r="167" ht="12.0" customHeight="1">
      <c r="D167" s="3"/>
      <c r="E167" s="3"/>
    </row>
    <row r="168" ht="12.0" customHeight="1">
      <c r="D168" s="3"/>
      <c r="E168" s="3"/>
    </row>
    <row r="169" ht="12.0" customHeight="1">
      <c r="D169" s="3"/>
      <c r="E169" s="3"/>
    </row>
    <row r="170" ht="12.0" customHeight="1">
      <c r="D170" s="3"/>
      <c r="E170" s="3"/>
    </row>
    <row r="171" ht="12.0" customHeight="1">
      <c r="D171" s="3"/>
      <c r="E171" s="3"/>
    </row>
    <row r="172" ht="12.0" customHeight="1">
      <c r="D172" s="3"/>
      <c r="E172" s="3"/>
    </row>
    <row r="173" ht="12.0" customHeight="1">
      <c r="D173" s="3"/>
      <c r="E173" s="3"/>
    </row>
    <row r="174" ht="12.0" customHeight="1">
      <c r="D174" s="3"/>
      <c r="E174" s="3"/>
    </row>
    <row r="175" ht="12.0" customHeight="1">
      <c r="D175" s="3"/>
      <c r="E175" s="3"/>
    </row>
    <row r="176" ht="12.0" customHeight="1">
      <c r="D176" s="3"/>
      <c r="E176" s="3"/>
    </row>
    <row r="177" ht="12.0" customHeight="1">
      <c r="D177" s="3"/>
      <c r="E177" s="3"/>
    </row>
    <row r="178" ht="12.0" customHeight="1">
      <c r="D178" s="3"/>
      <c r="E178" s="3"/>
    </row>
    <row r="179" ht="12.0" customHeight="1">
      <c r="D179" s="3"/>
      <c r="E179" s="3"/>
    </row>
    <row r="180" ht="12.0" customHeight="1">
      <c r="D180" s="3"/>
      <c r="E180" s="3"/>
    </row>
    <row r="181" ht="12.0" customHeight="1">
      <c r="D181" s="3"/>
      <c r="E181" s="3"/>
    </row>
    <row r="182" ht="12.0" customHeight="1">
      <c r="D182" s="3"/>
      <c r="E182" s="3"/>
    </row>
    <row r="183" ht="12.0" customHeight="1">
      <c r="D183" s="3"/>
      <c r="E183" s="3"/>
    </row>
    <row r="184" ht="12.0" customHeight="1">
      <c r="D184" s="3"/>
      <c r="E184" s="3"/>
    </row>
    <row r="185" ht="12.0" customHeight="1">
      <c r="D185" s="3"/>
      <c r="E185" s="3"/>
    </row>
    <row r="186" ht="12.0" customHeight="1">
      <c r="D186" s="3"/>
      <c r="E186" s="3"/>
    </row>
    <row r="187" ht="12.0" customHeight="1">
      <c r="D187" s="3"/>
      <c r="E187" s="3"/>
    </row>
    <row r="188" ht="12.0" customHeight="1">
      <c r="D188" s="3"/>
      <c r="E188" s="3"/>
    </row>
    <row r="189" ht="12.0" customHeight="1">
      <c r="D189" s="3"/>
      <c r="E189" s="3"/>
    </row>
    <row r="190" ht="12.0" customHeight="1">
      <c r="D190" s="3"/>
      <c r="E190" s="3"/>
    </row>
    <row r="191" ht="12.0" customHeight="1">
      <c r="D191" s="3"/>
      <c r="E191" s="3"/>
    </row>
    <row r="192" ht="12.0" customHeight="1">
      <c r="D192" s="3"/>
      <c r="E192" s="3"/>
    </row>
    <row r="193" ht="12.0" customHeight="1">
      <c r="D193" s="3"/>
      <c r="E193" s="3"/>
    </row>
    <row r="194" ht="12.0" customHeight="1">
      <c r="D194" s="3"/>
      <c r="E194" s="3"/>
    </row>
    <row r="195" ht="12.0" customHeight="1">
      <c r="D195" s="3"/>
      <c r="E195" s="3"/>
    </row>
    <row r="196" ht="12.0" customHeight="1">
      <c r="D196" s="3"/>
      <c r="E196" s="3"/>
    </row>
    <row r="197" ht="12.0" customHeight="1">
      <c r="D197" s="3"/>
      <c r="E197" s="3"/>
    </row>
    <row r="198" ht="12.0" customHeight="1">
      <c r="D198" s="3"/>
      <c r="E198" s="3"/>
    </row>
    <row r="199" ht="12.0" customHeight="1">
      <c r="D199" s="3"/>
      <c r="E199" s="3"/>
    </row>
    <row r="200" ht="12.0" customHeight="1">
      <c r="D200" s="3"/>
      <c r="E200" s="3"/>
    </row>
    <row r="201" ht="12.0" customHeight="1">
      <c r="D201" s="3"/>
      <c r="E201" s="3"/>
    </row>
    <row r="202" ht="12.0" customHeight="1">
      <c r="D202" s="3"/>
      <c r="E202" s="3"/>
    </row>
    <row r="203" ht="12.0" customHeight="1">
      <c r="D203" s="3"/>
      <c r="E203" s="3"/>
    </row>
    <row r="204" ht="12.0" customHeight="1">
      <c r="D204" s="3"/>
      <c r="E204" s="3"/>
    </row>
    <row r="205" ht="12.0" customHeight="1">
      <c r="D205" s="3"/>
      <c r="E205" s="3"/>
    </row>
    <row r="206" ht="12.0" customHeight="1">
      <c r="D206" s="3"/>
      <c r="E206" s="3"/>
    </row>
    <row r="207" ht="12.0" customHeight="1">
      <c r="D207" s="3"/>
      <c r="E207" s="3"/>
    </row>
    <row r="208" ht="12.0" customHeight="1">
      <c r="D208" s="3"/>
      <c r="E208" s="3"/>
    </row>
    <row r="209" ht="12.0" customHeight="1">
      <c r="D209" s="3"/>
      <c r="E209" s="3"/>
    </row>
    <row r="210" ht="12.0" customHeight="1">
      <c r="D210" s="3"/>
      <c r="E210" s="3"/>
    </row>
    <row r="211" ht="12.0" customHeight="1">
      <c r="D211" s="3"/>
      <c r="E211" s="3"/>
    </row>
    <row r="212" ht="12.0" customHeight="1">
      <c r="D212" s="3"/>
      <c r="E212" s="3"/>
    </row>
    <row r="213" ht="12.0" customHeight="1">
      <c r="D213" s="3"/>
      <c r="E213" s="3"/>
    </row>
    <row r="214" ht="12.0" customHeight="1">
      <c r="D214" s="3"/>
      <c r="E214" s="3"/>
    </row>
    <row r="215" ht="12.0" customHeight="1">
      <c r="D215" s="3"/>
      <c r="E215" s="3"/>
    </row>
    <row r="216" ht="12.0" customHeight="1">
      <c r="D216" s="3"/>
      <c r="E216" s="3"/>
    </row>
    <row r="217" ht="12.0" customHeight="1">
      <c r="D217" s="3"/>
      <c r="E217" s="3"/>
    </row>
    <row r="218" ht="12.0" customHeight="1">
      <c r="D218" s="3"/>
      <c r="E218" s="3"/>
    </row>
    <row r="219" ht="12.0" customHeight="1">
      <c r="D219" s="3"/>
      <c r="E219" s="3"/>
    </row>
    <row r="220" ht="12.0" customHeight="1">
      <c r="D220" s="3"/>
      <c r="E220" s="3"/>
    </row>
    <row r="221" ht="12.0" customHeight="1">
      <c r="D221" s="3"/>
      <c r="E221" s="3"/>
    </row>
    <row r="222" ht="12.0" customHeight="1">
      <c r="D222" s="3"/>
      <c r="E222" s="3"/>
    </row>
    <row r="223" ht="12.0" customHeight="1">
      <c r="D223" s="3"/>
      <c r="E223" s="3"/>
    </row>
    <row r="224" ht="12.0" customHeight="1">
      <c r="D224" s="3"/>
      <c r="E224" s="3"/>
    </row>
    <row r="225" ht="12.0" customHeight="1">
      <c r="D225" s="3"/>
      <c r="E225" s="3"/>
    </row>
    <row r="226" ht="12.0" customHeight="1">
      <c r="D226" s="3"/>
      <c r="E226" s="3"/>
    </row>
    <row r="227" ht="12.0" customHeight="1">
      <c r="D227" s="3"/>
      <c r="E227" s="3"/>
    </row>
    <row r="228" ht="12.0" customHeight="1">
      <c r="D228" s="3"/>
      <c r="E228" s="3"/>
    </row>
    <row r="229" ht="12.0" customHeight="1">
      <c r="D229" s="3"/>
      <c r="E229" s="3"/>
    </row>
    <row r="230" ht="12.0" customHeight="1">
      <c r="D230" s="3"/>
      <c r="E230" s="3"/>
    </row>
    <row r="231" ht="12.0" customHeight="1">
      <c r="D231" s="3"/>
      <c r="E231" s="3"/>
    </row>
    <row r="232" ht="12.0" customHeight="1">
      <c r="D232" s="3"/>
      <c r="E232" s="3"/>
    </row>
    <row r="233" ht="12.0" customHeight="1">
      <c r="D233" s="3"/>
      <c r="E233" s="3"/>
    </row>
    <row r="234" ht="12.0" customHeight="1">
      <c r="D234" s="3"/>
      <c r="E234" s="3"/>
    </row>
    <row r="235" ht="12.0" customHeight="1">
      <c r="D235" s="3"/>
      <c r="E235" s="3"/>
    </row>
    <row r="236" ht="12.0" customHeight="1">
      <c r="D236" s="3"/>
      <c r="E236" s="3"/>
    </row>
    <row r="237" ht="12.0" customHeight="1">
      <c r="D237" s="3"/>
      <c r="E237" s="3"/>
    </row>
    <row r="238" ht="12.0" customHeight="1">
      <c r="D238" s="3"/>
      <c r="E238" s="3"/>
    </row>
    <row r="239" ht="12.0" customHeight="1">
      <c r="D239" s="3"/>
      <c r="E239" s="3"/>
    </row>
    <row r="240" ht="12.0" customHeight="1">
      <c r="D240" s="3"/>
      <c r="E240" s="3"/>
    </row>
    <row r="241" ht="12.0" customHeight="1">
      <c r="D241" s="3"/>
      <c r="E241" s="3"/>
    </row>
    <row r="242" ht="12.0" customHeight="1">
      <c r="D242" s="3"/>
      <c r="E242" s="3"/>
    </row>
    <row r="243" ht="12.0" customHeight="1">
      <c r="D243" s="3"/>
      <c r="E243" s="3"/>
    </row>
    <row r="244" ht="12.0" customHeight="1">
      <c r="D244" s="3"/>
      <c r="E244" s="3"/>
    </row>
    <row r="245" ht="12.0" customHeight="1">
      <c r="D245" s="3"/>
      <c r="E245" s="3"/>
    </row>
    <row r="246" ht="12.0" customHeight="1">
      <c r="D246" s="3"/>
      <c r="E246" s="3"/>
    </row>
    <row r="247" ht="12.0" customHeight="1">
      <c r="D247" s="3"/>
      <c r="E247" s="3"/>
    </row>
    <row r="248" ht="12.0" customHeight="1">
      <c r="D248" s="3"/>
      <c r="E248" s="3"/>
    </row>
    <row r="249" ht="12.0" customHeight="1">
      <c r="D249" s="3"/>
      <c r="E249" s="3"/>
    </row>
    <row r="250" ht="12.0" customHeight="1">
      <c r="D250" s="3"/>
      <c r="E250" s="3"/>
    </row>
    <row r="251" ht="12.0" customHeight="1">
      <c r="D251" s="3"/>
      <c r="E251" s="3"/>
    </row>
    <row r="252" ht="12.0" customHeight="1">
      <c r="D252" s="3"/>
      <c r="E252" s="3"/>
    </row>
    <row r="253" ht="12.0" customHeight="1">
      <c r="D253" s="3"/>
      <c r="E253" s="3"/>
    </row>
    <row r="254" ht="12.0" customHeight="1">
      <c r="D254" s="3"/>
      <c r="E254" s="3"/>
    </row>
    <row r="255" ht="12.0" customHeight="1">
      <c r="D255" s="3"/>
      <c r="E255" s="3"/>
    </row>
    <row r="256" ht="12.0" customHeight="1">
      <c r="D256" s="3"/>
      <c r="E256" s="3"/>
    </row>
    <row r="257" ht="12.0" customHeight="1">
      <c r="D257" s="3"/>
      <c r="E257" s="3"/>
    </row>
    <row r="258" ht="12.0" customHeight="1">
      <c r="D258" s="3"/>
      <c r="E258" s="3"/>
    </row>
    <row r="259" ht="12.0" customHeight="1">
      <c r="D259" s="3"/>
      <c r="E259" s="3"/>
    </row>
    <row r="260" ht="12.0" customHeight="1">
      <c r="D260" s="3"/>
      <c r="E260" s="3"/>
    </row>
    <row r="261" ht="12.0" customHeight="1">
      <c r="D261" s="3"/>
      <c r="E261" s="3"/>
    </row>
    <row r="262" ht="12.0" customHeight="1">
      <c r="D262" s="3"/>
      <c r="E262" s="3"/>
    </row>
    <row r="263" ht="12.0" customHeight="1">
      <c r="D263" s="3"/>
      <c r="E263" s="3"/>
    </row>
    <row r="264" ht="12.0" customHeight="1">
      <c r="D264" s="3"/>
      <c r="E264" s="3"/>
    </row>
    <row r="265" ht="12.0" customHeight="1">
      <c r="D265" s="3"/>
      <c r="E265" s="3"/>
    </row>
    <row r="266" ht="12.0" customHeight="1">
      <c r="D266" s="3"/>
      <c r="E266" s="3"/>
    </row>
    <row r="267" ht="12.0" customHeight="1">
      <c r="D267" s="3"/>
      <c r="E267" s="3"/>
    </row>
    <row r="268" ht="12.0" customHeight="1">
      <c r="D268" s="3"/>
      <c r="E268" s="3"/>
    </row>
    <row r="269" ht="12.0" customHeight="1">
      <c r="D269" s="3"/>
      <c r="E269" s="3"/>
    </row>
    <row r="270" ht="12.0" customHeight="1">
      <c r="D270" s="3"/>
      <c r="E270" s="3"/>
    </row>
    <row r="271" ht="12.0" customHeight="1">
      <c r="D271" s="3"/>
      <c r="E271" s="3"/>
    </row>
    <row r="272" ht="12.0" customHeight="1">
      <c r="D272" s="3"/>
      <c r="E272" s="3"/>
    </row>
    <row r="273" ht="12.0" customHeight="1">
      <c r="D273" s="3"/>
      <c r="E273" s="3"/>
    </row>
    <row r="274" ht="12.0" customHeight="1">
      <c r="D274" s="3"/>
      <c r="E274" s="3"/>
    </row>
    <row r="275" ht="12.0" customHeight="1">
      <c r="D275" s="3"/>
      <c r="E275" s="3"/>
    </row>
    <row r="276" ht="12.0" customHeight="1">
      <c r="D276" s="3"/>
      <c r="E276" s="3"/>
    </row>
    <row r="277" ht="12.0" customHeight="1">
      <c r="D277" s="3"/>
      <c r="E277" s="3"/>
    </row>
    <row r="278" ht="12.0" customHeight="1">
      <c r="D278" s="3"/>
      <c r="E278" s="3"/>
    </row>
    <row r="279" ht="12.0" customHeight="1">
      <c r="D279" s="3"/>
      <c r="E279" s="3"/>
    </row>
    <row r="280" ht="12.0" customHeight="1">
      <c r="D280" s="3"/>
      <c r="E280" s="3"/>
    </row>
    <row r="281" ht="12.0" customHeight="1">
      <c r="D281" s="3"/>
      <c r="E281" s="3"/>
    </row>
    <row r="282" ht="12.0" customHeight="1">
      <c r="D282" s="3"/>
      <c r="E282" s="3"/>
    </row>
    <row r="283" ht="12.0" customHeight="1">
      <c r="D283" s="3"/>
      <c r="E283" s="3"/>
    </row>
    <row r="284" ht="12.0" customHeight="1">
      <c r="D284" s="3"/>
      <c r="E284" s="3"/>
    </row>
    <row r="285" ht="12.0" customHeight="1">
      <c r="D285" s="3"/>
      <c r="E285" s="3"/>
    </row>
    <row r="286" ht="12.0" customHeight="1">
      <c r="D286" s="3"/>
      <c r="E286" s="3"/>
    </row>
    <row r="287" ht="12.0" customHeight="1">
      <c r="D287" s="3"/>
      <c r="E287" s="3"/>
    </row>
    <row r="288" ht="12.0" customHeight="1">
      <c r="D288" s="3"/>
      <c r="E288" s="3"/>
    </row>
    <row r="289" ht="12.0" customHeight="1">
      <c r="D289" s="3"/>
      <c r="E289" s="3"/>
    </row>
    <row r="290" ht="12.0" customHeight="1">
      <c r="D290" s="3"/>
      <c r="E290" s="3"/>
    </row>
    <row r="291" ht="12.0" customHeight="1">
      <c r="D291" s="3"/>
      <c r="E291" s="3"/>
    </row>
    <row r="292" ht="12.0" customHeight="1">
      <c r="D292" s="3"/>
      <c r="E292" s="3"/>
    </row>
    <row r="293" ht="12.0" customHeight="1">
      <c r="D293" s="3"/>
      <c r="E293" s="3"/>
    </row>
    <row r="294" ht="12.0" customHeight="1">
      <c r="D294" s="3"/>
      <c r="E294" s="3"/>
    </row>
    <row r="295" ht="12.0" customHeight="1">
      <c r="D295" s="3"/>
      <c r="E295" s="3"/>
    </row>
    <row r="296" ht="12.0" customHeight="1">
      <c r="D296" s="3"/>
      <c r="E296" s="3"/>
    </row>
    <row r="297" ht="12.0" customHeight="1">
      <c r="D297" s="3"/>
      <c r="E297" s="3"/>
    </row>
    <row r="298" ht="12.0" customHeight="1">
      <c r="D298" s="3"/>
      <c r="E298" s="3"/>
    </row>
    <row r="299" ht="12.0" customHeight="1">
      <c r="D299" s="3"/>
      <c r="E299" s="3"/>
    </row>
    <row r="300" ht="12.0" customHeight="1">
      <c r="D300" s="3"/>
      <c r="E300" s="3"/>
    </row>
    <row r="301" ht="12.0" customHeight="1">
      <c r="D301" s="3"/>
      <c r="E301" s="3"/>
    </row>
    <row r="302" ht="12.0" customHeight="1">
      <c r="D302" s="3"/>
      <c r="E302" s="3"/>
    </row>
    <row r="303" ht="12.0" customHeight="1">
      <c r="D303" s="3"/>
      <c r="E303" s="3"/>
    </row>
    <row r="304" ht="12.0" customHeight="1">
      <c r="D304" s="3"/>
      <c r="E304" s="3"/>
    </row>
    <row r="305" ht="12.0" customHeight="1">
      <c r="D305" s="3"/>
      <c r="E305" s="3"/>
    </row>
    <row r="306" ht="12.0" customHeight="1">
      <c r="D306" s="3"/>
      <c r="E306" s="3"/>
    </row>
    <row r="307" ht="12.0" customHeight="1">
      <c r="D307" s="3"/>
      <c r="E307" s="3"/>
    </row>
    <row r="308" ht="12.0" customHeight="1">
      <c r="D308" s="3"/>
      <c r="E308" s="3"/>
    </row>
    <row r="309" ht="12.0" customHeight="1">
      <c r="D309" s="3"/>
      <c r="E309" s="3"/>
    </row>
    <row r="310" ht="12.0" customHeight="1">
      <c r="D310" s="3"/>
      <c r="E310" s="3"/>
    </row>
    <row r="311" ht="12.0" customHeight="1">
      <c r="D311" s="3"/>
      <c r="E311" s="3"/>
    </row>
    <row r="312" ht="12.0" customHeight="1">
      <c r="D312" s="3"/>
      <c r="E312" s="3"/>
    </row>
    <row r="313" ht="12.0" customHeight="1">
      <c r="D313" s="3"/>
      <c r="E313" s="3"/>
    </row>
    <row r="314" ht="12.0" customHeight="1">
      <c r="D314" s="3"/>
      <c r="E314" s="3"/>
    </row>
    <row r="315" ht="12.0" customHeight="1">
      <c r="D315" s="3"/>
      <c r="E315" s="3"/>
    </row>
    <row r="316" ht="12.0" customHeight="1">
      <c r="D316" s="3"/>
      <c r="E316" s="3"/>
    </row>
    <row r="317" ht="12.0" customHeight="1">
      <c r="D317" s="3"/>
      <c r="E317" s="3"/>
    </row>
    <row r="318" ht="12.0" customHeight="1">
      <c r="D318" s="3"/>
      <c r="E318" s="3"/>
    </row>
    <row r="319" ht="12.0" customHeight="1">
      <c r="D319" s="3"/>
      <c r="E319" s="3"/>
    </row>
    <row r="320" ht="12.0" customHeight="1">
      <c r="D320" s="3"/>
      <c r="E320" s="3"/>
    </row>
    <row r="321" ht="12.0" customHeight="1">
      <c r="D321" s="3"/>
      <c r="E321" s="3"/>
    </row>
    <row r="322" ht="12.0" customHeight="1">
      <c r="D322" s="3"/>
      <c r="E322" s="3"/>
    </row>
    <row r="323" ht="12.0" customHeight="1">
      <c r="D323" s="3"/>
      <c r="E323" s="3"/>
    </row>
    <row r="324" ht="12.0" customHeight="1">
      <c r="D324" s="3"/>
      <c r="E324" s="3"/>
    </row>
    <row r="325" ht="12.0" customHeight="1">
      <c r="D325" s="3"/>
      <c r="E325" s="3"/>
    </row>
    <row r="326" ht="12.0" customHeight="1">
      <c r="D326" s="3"/>
      <c r="E326" s="3"/>
    </row>
    <row r="327" ht="12.0" customHeight="1">
      <c r="D327" s="3"/>
      <c r="E327" s="3"/>
    </row>
    <row r="328" ht="12.0" customHeight="1">
      <c r="D328" s="3"/>
      <c r="E328" s="3"/>
    </row>
    <row r="329" ht="12.0" customHeight="1">
      <c r="D329" s="3"/>
      <c r="E329" s="3"/>
    </row>
    <row r="330" ht="12.0" customHeight="1">
      <c r="D330" s="3"/>
      <c r="E330" s="3"/>
    </row>
    <row r="331" ht="12.0" customHeight="1">
      <c r="D331" s="3"/>
      <c r="E331" s="3"/>
    </row>
    <row r="332" ht="12.0" customHeight="1">
      <c r="D332" s="3"/>
      <c r="E332" s="3"/>
    </row>
    <row r="333" ht="12.0" customHeight="1">
      <c r="D333" s="3"/>
      <c r="E333" s="3"/>
    </row>
    <row r="334" ht="12.0" customHeight="1">
      <c r="D334" s="3"/>
      <c r="E334" s="3"/>
    </row>
    <row r="335" ht="12.0" customHeight="1">
      <c r="D335" s="3"/>
      <c r="E335" s="3"/>
    </row>
    <row r="336" ht="12.0" customHeight="1">
      <c r="D336" s="3"/>
      <c r="E336" s="3"/>
    </row>
    <row r="337" ht="12.0" customHeight="1">
      <c r="D337" s="3"/>
      <c r="E337" s="3"/>
    </row>
    <row r="338" ht="12.0" customHeight="1">
      <c r="D338" s="3"/>
      <c r="E338" s="3"/>
    </row>
    <row r="339" ht="12.0" customHeight="1">
      <c r="D339" s="3"/>
      <c r="E339" s="3"/>
    </row>
    <row r="340" ht="12.0" customHeight="1">
      <c r="D340" s="3"/>
      <c r="E340" s="3"/>
    </row>
    <row r="341" ht="12.0" customHeight="1">
      <c r="D341" s="3"/>
      <c r="E341" s="3"/>
    </row>
    <row r="342" ht="12.0" customHeight="1">
      <c r="D342" s="3"/>
      <c r="E342" s="3"/>
    </row>
    <row r="343" ht="12.0" customHeight="1">
      <c r="D343" s="3"/>
      <c r="E343" s="3"/>
    </row>
    <row r="344" ht="12.0" customHeight="1">
      <c r="D344" s="3"/>
      <c r="E344" s="3"/>
    </row>
    <row r="345" ht="12.0" customHeight="1">
      <c r="D345" s="3"/>
      <c r="E345" s="3"/>
    </row>
    <row r="346" ht="12.0" customHeight="1">
      <c r="D346" s="3"/>
      <c r="E346" s="3"/>
    </row>
    <row r="347" ht="12.0" customHeight="1">
      <c r="D347" s="3"/>
      <c r="E347" s="3"/>
    </row>
    <row r="348" ht="12.0" customHeight="1">
      <c r="D348" s="3"/>
      <c r="E348" s="3"/>
    </row>
    <row r="349" ht="12.0" customHeight="1">
      <c r="D349" s="3"/>
      <c r="E349" s="3"/>
    </row>
    <row r="350" ht="12.0" customHeight="1">
      <c r="D350" s="3"/>
      <c r="E350" s="3"/>
    </row>
    <row r="351" ht="12.0" customHeight="1">
      <c r="D351" s="3"/>
      <c r="E351" s="3"/>
    </row>
    <row r="352" ht="12.0" customHeight="1">
      <c r="D352" s="3"/>
      <c r="E352" s="3"/>
    </row>
    <row r="353" ht="12.0" customHeight="1">
      <c r="D353" s="3"/>
      <c r="E353" s="3"/>
    </row>
    <row r="354" ht="12.0" customHeight="1">
      <c r="D354" s="3"/>
      <c r="E354" s="3"/>
    </row>
    <row r="355" ht="12.0" customHeight="1">
      <c r="D355" s="3"/>
      <c r="E355" s="3"/>
    </row>
    <row r="356" ht="12.0" customHeight="1">
      <c r="D356" s="3"/>
      <c r="E356" s="3"/>
    </row>
    <row r="357" ht="12.0" customHeight="1">
      <c r="D357" s="3"/>
      <c r="E357" s="3"/>
    </row>
    <row r="358" ht="12.0" customHeight="1">
      <c r="D358" s="3"/>
      <c r="E358" s="3"/>
    </row>
    <row r="359" ht="12.0" customHeight="1">
      <c r="D359" s="3"/>
      <c r="E359" s="3"/>
    </row>
    <row r="360" ht="12.0" customHeight="1">
      <c r="D360" s="3"/>
      <c r="E360" s="3"/>
    </row>
    <row r="361" ht="12.0" customHeight="1">
      <c r="D361" s="3"/>
      <c r="E361" s="3"/>
    </row>
    <row r="362" ht="12.0" customHeight="1">
      <c r="D362" s="3"/>
      <c r="E362" s="3"/>
    </row>
    <row r="363" ht="12.0" customHeight="1">
      <c r="D363" s="3"/>
      <c r="E363" s="3"/>
    </row>
    <row r="364" ht="12.0" customHeight="1">
      <c r="D364" s="3"/>
      <c r="E364" s="3"/>
    </row>
    <row r="365" ht="12.0" customHeight="1">
      <c r="D365" s="3"/>
      <c r="E365" s="3"/>
    </row>
    <row r="366" ht="12.0" customHeight="1">
      <c r="D366" s="3"/>
      <c r="E366" s="3"/>
    </row>
    <row r="367" ht="12.0" customHeight="1">
      <c r="D367" s="3"/>
      <c r="E367" s="3"/>
    </row>
    <row r="368" ht="12.0" customHeight="1">
      <c r="D368" s="3"/>
      <c r="E368" s="3"/>
    </row>
    <row r="369" ht="12.0" customHeight="1">
      <c r="D369" s="3"/>
      <c r="E369" s="3"/>
    </row>
    <row r="370" ht="12.0" customHeight="1">
      <c r="D370" s="3"/>
      <c r="E370" s="3"/>
    </row>
    <row r="371" ht="12.0" customHeight="1">
      <c r="D371" s="3"/>
      <c r="E371" s="3"/>
    </row>
    <row r="372" ht="12.0" customHeight="1">
      <c r="D372" s="3"/>
      <c r="E372" s="3"/>
    </row>
    <row r="373" ht="12.0" customHeight="1">
      <c r="D373" s="3"/>
      <c r="E373" s="3"/>
    </row>
    <row r="374" ht="12.0" customHeight="1">
      <c r="D374" s="3"/>
      <c r="E374" s="3"/>
    </row>
    <row r="375" ht="12.0" customHeight="1">
      <c r="D375" s="3"/>
      <c r="E375" s="3"/>
    </row>
    <row r="376" ht="12.0" customHeight="1">
      <c r="D376" s="3"/>
      <c r="E376" s="3"/>
    </row>
    <row r="377" ht="12.0" customHeight="1">
      <c r="D377" s="3"/>
      <c r="E377" s="3"/>
    </row>
    <row r="378" ht="12.0" customHeight="1">
      <c r="D378" s="3"/>
      <c r="E378" s="3"/>
    </row>
    <row r="379" ht="12.0" customHeight="1">
      <c r="D379" s="3"/>
      <c r="E379" s="3"/>
    </row>
    <row r="380" ht="12.0" customHeight="1">
      <c r="D380" s="3"/>
      <c r="E380" s="3"/>
    </row>
    <row r="381" ht="12.0" customHeight="1">
      <c r="D381" s="3"/>
      <c r="E381" s="3"/>
    </row>
    <row r="382" ht="12.0" customHeight="1">
      <c r="D382" s="3"/>
      <c r="E382" s="3"/>
    </row>
    <row r="383" ht="12.0" customHeight="1">
      <c r="D383" s="3"/>
      <c r="E383" s="3"/>
    </row>
    <row r="384" ht="12.0" customHeight="1">
      <c r="D384" s="3"/>
      <c r="E384" s="3"/>
    </row>
    <row r="385" ht="12.0" customHeight="1">
      <c r="D385" s="3"/>
      <c r="E385" s="3"/>
    </row>
    <row r="386" ht="12.0" customHeight="1">
      <c r="D386" s="3"/>
      <c r="E386" s="3"/>
    </row>
    <row r="387" ht="12.0" customHeight="1">
      <c r="D387" s="3"/>
      <c r="E387" s="3"/>
    </row>
    <row r="388" ht="12.0" customHeight="1">
      <c r="D388" s="3"/>
      <c r="E388" s="3"/>
    </row>
    <row r="389" ht="12.0" customHeight="1">
      <c r="D389" s="3"/>
      <c r="E389" s="3"/>
    </row>
    <row r="390" ht="12.0" customHeight="1">
      <c r="D390" s="3"/>
      <c r="E390" s="3"/>
    </row>
    <row r="391" ht="12.0" customHeight="1">
      <c r="D391" s="3"/>
      <c r="E391" s="3"/>
    </row>
    <row r="392" ht="12.0" customHeight="1">
      <c r="D392" s="3"/>
      <c r="E392" s="3"/>
    </row>
    <row r="393" ht="12.0" customHeight="1">
      <c r="D393" s="3"/>
      <c r="E393" s="3"/>
    </row>
    <row r="394" ht="12.0" customHeight="1">
      <c r="D394" s="3"/>
      <c r="E394" s="3"/>
    </row>
    <row r="395" ht="12.0" customHeight="1">
      <c r="D395" s="3"/>
      <c r="E395" s="3"/>
    </row>
    <row r="396" ht="12.0" customHeight="1">
      <c r="D396" s="3"/>
      <c r="E396" s="3"/>
    </row>
    <row r="397" ht="12.0" customHeight="1">
      <c r="D397" s="3"/>
      <c r="E397" s="3"/>
    </row>
    <row r="398" ht="12.0" customHeight="1">
      <c r="D398" s="3"/>
      <c r="E398" s="3"/>
    </row>
    <row r="399" ht="12.0" customHeight="1">
      <c r="D399" s="3"/>
      <c r="E399" s="3"/>
    </row>
    <row r="400" ht="12.0" customHeight="1">
      <c r="D400" s="3"/>
      <c r="E400" s="3"/>
    </row>
    <row r="401" ht="12.0" customHeight="1">
      <c r="D401" s="3"/>
      <c r="E401" s="3"/>
    </row>
    <row r="402" ht="12.0" customHeight="1">
      <c r="D402" s="3"/>
      <c r="E402" s="3"/>
    </row>
    <row r="403" ht="12.0" customHeight="1">
      <c r="D403" s="3"/>
      <c r="E403" s="3"/>
    </row>
    <row r="404" ht="12.0" customHeight="1">
      <c r="D404" s="3"/>
      <c r="E404" s="3"/>
    </row>
    <row r="405" ht="12.0" customHeight="1">
      <c r="D405" s="3"/>
      <c r="E405" s="3"/>
    </row>
    <row r="406" ht="12.0" customHeight="1">
      <c r="D406" s="3"/>
      <c r="E406" s="3"/>
    </row>
    <row r="407" ht="12.0" customHeight="1">
      <c r="D407" s="3"/>
      <c r="E407" s="3"/>
    </row>
    <row r="408" ht="12.0" customHeight="1">
      <c r="D408" s="3"/>
      <c r="E408" s="3"/>
    </row>
    <row r="409" ht="12.0" customHeight="1">
      <c r="D409" s="3"/>
      <c r="E409" s="3"/>
    </row>
    <row r="410" ht="12.0" customHeight="1">
      <c r="D410" s="3"/>
      <c r="E410" s="3"/>
    </row>
    <row r="411" ht="12.0" customHeight="1">
      <c r="D411" s="3"/>
      <c r="E411" s="3"/>
    </row>
    <row r="412" ht="12.0" customHeight="1">
      <c r="D412" s="3"/>
      <c r="E412" s="3"/>
    </row>
    <row r="413" ht="12.0" customHeight="1">
      <c r="D413" s="3"/>
      <c r="E413" s="3"/>
    </row>
    <row r="414" ht="12.0" customHeight="1">
      <c r="D414" s="3"/>
      <c r="E414" s="3"/>
    </row>
    <row r="415" ht="12.0" customHeight="1">
      <c r="D415" s="3"/>
      <c r="E415" s="3"/>
    </row>
    <row r="416" ht="12.0" customHeight="1">
      <c r="D416" s="3"/>
      <c r="E416" s="3"/>
    </row>
    <row r="417" ht="12.0" customHeight="1">
      <c r="D417" s="3"/>
      <c r="E417" s="3"/>
    </row>
    <row r="418" ht="12.0" customHeight="1">
      <c r="D418" s="3"/>
      <c r="E418" s="3"/>
    </row>
    <row r="419" ht="12.0" customHeight="1">
      <c r="D419" s="3"/>
      <c r="E419" s="3"/>
    </row>
    <row r="420" ht="12.0" customHeight="1">
      <c r="D420" s="3"/>
      <c r="E420" s="3"/>
    </row>
    <row r="421" ht="12.0" customHeight="1">
      <c r="D421" s="3"/>
      <c r="E421" s="3"/>
    </row>
    <row r="422" ht="12.0" customHeight="1">
      <c r="D422" s="3"/>
      <c r="E422" s="3"/>
    </row>
    <row r="423" ht="12.0" customHeight="1">
      <c r="D423" s="3"/>
      <c r="E423" s="3"/>
    </row>
    <row r="424" ht="12.0" customHeight="1">
      <c r="D424" s="3"/>
      <c r="E424" s="3"/>
    </row>
    <row r="425" ht="12.0" customHeight="1">
      <c r="D425" s="3"/>
      <c r="E425" s="3"/>
    </row>
    <row r="426" ht="12.0" customHeight="1">
      <c r="D426" s="3"/>
      <c r="E426" s="3"/>
    </row>
    <row r="427" ht="12.0" customHeight="1">
      <c r="D427" s="3"/>
      <c r="E427" s="3"/>
    </row>
    <row r="428" ht="12.0" customHeight="1">
      <c r="D428" s="3"/>
      <c r="E428" s="3"/>
    </row>
    <row r="429" ht="12.0" customHeight="1">
      <c r="D429" s="3"/>
      <c r="E429" s="3"/>
    </row>
    <row r="430" ht="12.0" customHeight="1">
      <c r="D430" s="3"/>
      <c r="E430" s="3"/>
    </row>
    <row r="431" ht="12.0" customHeight="1">
      <c r="D431" s="3"/>
      <c r="E431" s="3"/>
    </row>
    <row r="432" ht="12.0" customHeight="1">
      <c r="D432" s="3"/>
      <c r="E432" s="3"/>
    </row>
    <row r="433" ht="12.0" customHeight="1">
      <c r="D433" s="3"/>
      <c r="E433" s="3"/>
    </row>
    <row r="434" ht="12.0" customHeight="1">
      <c r="D434" s="3"/>
      <c r="E434" s="3"/>
    </row>
    <row r="435" ht="12.0" customHeight="1">
      <c r="D435" s="3"/>
      <c r="E435" s="3"/>
    </row>
    <row r="436" ht="12.0" customHeight="1">
      <c r="D436" s="3"/>
      <c r="E436" s="3"/>
    </row>
    <row r="437" ht="12.0" customHeight="1">
      <c r="D437" s="3"/>
      <c r="E437" s="3"/>
    </row>
    <row r="438" ht="12.0" customHeight="1">
      <c r="D438" s="3"/>
      <c r="E438" s="3"/>
    </row>
    <row r="439" ht="12.0" customHeight="1">
      <c r="D439" s="3"/>
      <c r="E439" s="3"/>
    </row>
    <row r="440" ht="12.0" customHeight="1">
      <c r="D440" s="3"/>
      <c r="E440" s="3"/>
    </row>
    <row r="441" ht="12.0" customHeight="1">
      <c r="D441" s="3"/>
      <c r="E441" s="3"/>
    </row>
    <row r="442" ht="12.0" customHeight="1">
      <c r="D442" s="3"/>
      <c r="E442" s="3"/>
    </row>
    <row r="443" ht="12.0" customHeight="1">
      <c r="D443" s="3"/>
      <c r="E443" s="3"/>
    </row>
    <row r="444" ht="12.0" customHeight="1">
      <c r="D444" s="3"/>
      <c r="E444" s="3"/>
    </row>
    <row r="445" ht="12.0" customHeight="1">
      <c r="D445" s="3"/>
      <c r="E445" s="3"/>
    </row>
    <row r="446" ht="12.0" customHeight="1">
      <c r="D446" s="3"/>
      <c r="E446" s="3"/>
    </row>
    <row r="447" ht="12.0" customHeight="1">
      <c r="D447" s="3"/>
      <c r="E447" s="3"/>
    </row>
    <row r="448" ht="12.0" customHeight="1">
      <c r="D448" s="3"/>
      <c r="E448" s="3"/>
    </row>
    <row r="449" ht="12.0" customHeight="1">
      <c r="D449" s="3"/>
      <c r="E449" s="3"/>
    </row>
    <row r="450" ht="12.0" customHeight="1">
      <c r="D450" s="3"/>
      <c r="E450" s="3"/>
    </row>
    <row r="451" ht="12.0" customHeight="1">
      <c r="D451" s="3"/>
      <c r="E451" s="3"/>
    </row>
    <row r="452" ht="12.0" customHeight="1">
      <c r="D452" s="3"/>
      <c r="E452" s="3"/>
    </row>
    <row r="453" ht="12.0" customHeight="1">
      <c r="D453" s="3"/>
      <c r="E453" s="3"/>
    </row>
    <row r="454" ht="12.0" customHeight="1">
      <c r="D454" s="3"/>
      <c r="E454" s="3"/>
    </row>
    <row r="455" ht="12.0" customHeight="1">
      <c r="D455" s="3"/>
      <c r="E455" s="3"/>
    </row>
    <row r="456" ht="12.0" customHeight="1">
      <c r="D456" s="3"/>
      <c r="E456" s="3"/>
    </row>
    <row r="457" ht="12.0" customHeight="1">
      <c r="D457" s="3"/>
      <c r="E457" s="3"/>
    </row>
    <row r="458" ht="12.0" customHeight="1">
      <c r="D458" s="3"/>
      <c r="E458" s="3"/>
    </row>
    <row r="459" ht="12.0" customHeight="1">
      <c r="D459" s="3"/>
      <c r="E459" s="3"/>
    </row>
    <row r="460" ht="12.0" customHeight="1">
      <c r="D460" s="3"/>
      <c r="E460" s="3"/>
    </row>
    <row r="461" ht="12.0" customHeight="1">
      <c r="D461" s="3"/>
      <c r="E461" s="3"/>
    </row>
    <row r="462" ht="12.0" customHeight="1">
      <c r="D462" s="3"/>
      <c r="E462" s="3"/>
    </row>
    <row r="463" ht="12.0" customHeight="1">
      <c r="D463" s="3"/>
      <c r="E463" s="3"/>
    </row>
    <row r="464" ht="12.0" customHeight="1">
      <c r="D464" s="3"/>
      <c r="E464" s="3"/>
    </row>
    <row r="465" ht="12.0" customHeight="1">
      <c r="D465" s="3"/>
      <c r="E465" s="3"/>
    </row>
    <row r="466" ht="12.0" customHeight="1">
      <c r="D466" s="3"/>
      <c r="E466" s="3"/>
    </row>
    <row r="467" ht="12.0" customHeight="1">
      <c r="D467" s="3"/>
      <c r="E467" s="3"/>
    </row>
    <row r="468" ht="12.0" customHeight="1">
      <c r="D468" s="3"/>
      <c r="E468" s="3"/>
    </row>
    <row r="469" ht="12.0" customHeight="1">
      <c r="D469" s="3"/>
      <c r="E469" s="3"/>
    </row>
    <row r="470" ht="12.0" customHeight="1">
      <c r="D470" s="3"/>
      <c r="E470" s="3"/>
    </row>
    <row r="471" ht="12.0" customHeight="1">
      <c r="D471" s="3"/>
      <c r="E471" s="3"/>
    </row>
    <row r="472" ht="12.0" customHeight="1">
      <c r="D472" s="3"/>
      <c r="E472" s="3"/>
    </row>
    <row r="473" ht="12.0" customHeight="1">
      <c r="D473" s="3"/>
      <c r="E473" s="3"/>
    </row>
    <row r="474" ht="12.0" customHeight="1">
      <c r="D474" s="3"/>
      <c r="E474" s="3"/>
    </row>
    <row r="475" ht="12.0" customHeight="1">
      <c r="D475" s="3"/>
      <c r="E475" s="3"/>
    </row>
    <row r="476" ht="12.0" customHeight="1">
      <c r="D476" s="3"/>
      <c r="E476" s="3"/>
    </row>
    <row r="477" ht="12.0" customHeight="1">
      <c r="D477" s="3"/>
      <c r="E477" s="3"/>
    </row>
    <row r="478" ht="12.0" customHeight="1">
      <c r="D478" s="3"/>
      <c r="E478" s="3"/>
    </row>
    <row r="479" ht="12.0" customHeight="1">
      <c r="D479" s="3"/>
      <c r="E479" s="3"/>
    </row>
    <row r="480" ht="12.0" customHeight="1">
      <c r="D480" s="3"/>
      <c r="E480" s="3"/>
    </row>
    <row r="481" ht="12.0" customHeight="1">
      <c r="D481" s="3"/>
      <c r="E481" s="3"/>
    </row>
    <row r="482" ht="12.0" customHeight="1">
      <c r="D482" s="3"/>
      <c r="E482" s="3"/>
    </row>
    <row r="483" ht="12.0" customHeight="1">
      <c r="D483" s="3"/>
      <c r="E483" s="3"/>
    </row>
    <row r="484" ht="12.0" customHeight="1">
      <c r="D484" s="3"/>
      <c r="E484" s="3"/>
    </row>
    <row r="485" ht="12.0" customHeight="1">
      <c r="D485" s="3"/>
      <c r="E485" s="3"/>
    </row>
    <row r="486" ht="12.0" customHeight="1">
      <c r="D486" s="3"/>
      <c r="E486" s="3"/>
    </row>
    <row r="487" ht="12.0" customHeight="1">
      <c r="D487" s="3"/>
      <c r="E487" s="3"/>
    </row>
    <row r="488" ht="12.0" customHeight="1">
      <c r="D488" s="3"/>
      <c r="E488" s="3"/>
    </row>
    <row r="489" ht="12.0" customHeight="1">
      <c r="D489" s="3"/>
      <c r="E489" s="3"/>
    </row>
    <row r="490" ht="12.0" customHeight="1">
      <c r="D490" s="3"/>
      <c r="E490" s="3"/>
    </row>
    <row r="491" ht="12.0" customHeight="1">
      <c r="D491" s="3"/>
      <c r="E491" s="3"/>
    </row>
    <row r="492" ht="12.0" customHeight="1">
      <c r="D492" s="3"/>
      <c r="E492" s="3"/>
    </row>
    <row r="493" ht="12.0" customHeight="1">
      <c r="D493" s="3"/>
      <c r="E493" s="3"/>
    </row>
    <row r="494" ht="12.0" customHeight="1">
      <c r="D494" s="3"/>
      <c r="E494" s="3"/>
    </row>
    <row r="495" ht="12.0" customHeight="1">
      <c r="D495" s="3"/>
      <c r="E495" s="3"/>
    </row>
    <row r="496" ht="12.0" customHeight="1">
      <c r="D496" s="3"/>
      <c r="E496" s="3"/>
    </row>
    <row r="497" ht="12.0" customHeight="1">
      <c r="D497" s="3"/>
      <c r="E497" s="3"/>
    </row>
    <row r="498" ht="12.0" customHeight="1">
      <c r="D498" s="3"/>
      <c r="E498" s="3"/>
    </row>
    <row r="499" ht="12.0" customHeight="1">
      <c r="D499" s="3"/>
      <c r="E499" s="3"/>
    </row>
    <row r="500" ht="12.0" customHeight="1">
      <c r="D500" s="3"/>
      <c r="E500" s="3"/>
    </row>
    <row r="501" ht="12.0" customHeight="1">
      <c r="D501" s="3"/>
      <c r="E501" s="3"/>
    </row>
    <row r="502" ht="12.0" customHeight="1">
      <c r="D502" s="3"/>
      <c r="E502" s="3"/>
    </row>
    <row r="503" ht="12.0" customHeight="1">
      <c r="D503" s="3"/>
      <c r="E503" s="3"/>
    </row>
    <row r="504" ht="12.0" customHeight="1">
      <c r="D504" s="3"/>
      <c r="E504" s="3"/>
    </row>
    <row r="505" ht="12.0" customHeight="1">
      <c r="D505" s="3"/>
      <c r="E505" s="3"/>
    </row>
    <row r="506" ht="12.0" customHeight="1">
      <c r="D506" s="3"/>
      <c r="E506" s="3"/>
    </row>
    <row r="507" ht="12.0" customHeight="1">
      <c r="D507" s="3"/>
      <c r="E507" s="3"/>
    </row>
    <row r="508" ht="12.0" customHeight="1">
      <c r="D508" s="3"/>
      <c r="E508" s="3"/>
    </row>
    <row r="509" ht="12.0" customHeight="1">
      <c r="D509" s="3"/>
      <c r="E509" s="3"/>
    </row>
    <row r="510" ht="12.0" customHeight="1">
      <c r="D510" s="3"/>
      <c r="E510" s="3"/>
    </row>
    <row r="511" ht="12.0" customHeight="1">
      <c r="D511" s="3"/>
      <c r="E511" s="3"/>
    </row>
    <row r="512" ht="12.0" customHeight="1">
      <c r="D512" s="3"/>
      <c r="E512" s="3"/>
    </row>
    <row r="513" ht="12.0" customHeight="1">
      <c r="D513" s="3"/>
      <c r="E513" s="3"/>
    </row>
    <row r="514" ht="12.0" customHeight="1">
      <c r="D514" s="3"/>
      <c r="E514" s="3"/>
    </row>
    <row r="515" ht="12.0" customHeight="1">
      <c r="D515" s="3"/>
      <c r="E515" s="3"/>
    </row>
    <row r="516" ht="12.0" customHeight="1">
      <c r="D516" s="3"/>
      <c r="E516" s="3"/>
    </row>
    <row r="517" ht="12.0" customHeight="1">
      <c r="D517" s="3"/>
      <c r="E517" s="3"/>
    </row>
    <row r="518" ht="12.0" customHeight="1">
      <c r="D518" s="3"/>
      <c r="E518" s="3"/>
    </row>
    <row r="519" ht="12.0" customHeight="1">
      <c r="D519" s="3"/>
      <c r="E519" s="3"/>
    </row>
    <row r="520" ht="12.0" customHeight="1">
      <c r="D520" s="3"/>
      <c r="E520" s="3"/>
    </row>
    <row r="521" ht="12.0" customHeight="1">
      <c r="D521" s="3"/>
      <c r="E521" s="3"/>
    </row>
    <row r="522" ht="12.0" customHeight="1">
      <c r="D522" s="3"/>
      <c r="E522" s="3"/>
    </row>
    <row r="523" ht="12.0" customHeight="1">
      <c r="D523" s="3"/>
      <c r="E523" s="3"/>
    </row>
    <row r="524" ht="12.0" customHeight="1">
      <c r="D524" s="3"/>
      <c r="E524" s="3"/>
    </row>
    <row r="525" ht="12.0" customHeight="1">
      <c r="D525" s="3"/>
      <c r="E525" s="3"/>
    </row>
    <row r="526" ht="12.0" customHeight="1">
      <c r="D526" s="3"/>
      <c r="E526" s="3"/>
    </row>
    <row r="527" ht="12.0" customHeight="1">
      <c r="D527" s="3"/>
      <c r="E527" s="3"/>
    </row>
    <row r="528" ht="12.0" customHeight="1">
      <c r="D528" s="3"/>
      <c r="E528" s="3"/>
    </row>
    <row r="529" ht="12.0" customHeight="1">
      <c r="D529" s="3"/>
      <c r="E529" s="3"/>
    </row>
    <row r="530" ht="12.0" customHeight="1">
      <c r="D530" s="3"/>
      <c r="E530" s="3"/>
    </row>
    <row r="531" ht="12.0" customHeight="1">
      <c r="D531" s="3"/>
      <c r="E531" s="3"/>
    </row>
    <row r="532" ht="12.0" customHeight="1">
      <c r="D532" s="3"/>
      <c r="E532" s="3"/>
    </row>
    <row r="533" ht="12.0" customHeight="1">
      <c r="D533" s="3"/>
      <c r="E533" s="3"/>
    </row>
    <row r="534" ht="12.0" customHeight="1">
      <c r="D534" s="3"/>
      <c r="E534" s="3"/>
    </row>
    <row r="535" ht="12.0" customHeight="1">
      <c r="D535" s="3"/>
      <c r="E535" s="3"/>
    </row>
    <row r="536" ht="12.0" customHeight="1">
      <c r="D536" s="3"/>
      <c r="E536" s="3"/>
    </row>
    <row r="537" ht="12.0" customHeight="1">
      <c r="D537" s="3"/>
      <c r="E537" s="3"/>
    </row>
    <row r="538" ht="12.0" customHeight="1">
      <c r="D538" s="3"/>
      <c r="E538" s="3"/>
    </row>
    <row r="539" ht="12.0" customHeight="1">
      <c r="D539" s="3"/>
      <c r="E539" s="3"/>
    </row>
    <row r="540" ht="12.0" customHeight="1">
      <c r="D540" s="3"/>
      <c r="E540" s="3"/>
    </row>
    <row r="541" ht="12.0" customHeight="1">
      <c r="D541" s="3"/>
      <c r="E541" s="3"/>
    </row>
    <row r="542" ht="12.0" customHeight="1">
      <c r="D542" s="3"/>
      <c r="E542" s="3"/>
    </row>
    <row r="543" ht="12.0" customHeight="1">
      <c r="D543" s="3"/>
      <c r="E543" s="3"/>
    </row>
    <row r="544" ht="12.0" customHeight="1">
      <c r="D544" s="3"/>
      <c r="E544" s="3"/>
    </row>
    <row r="545" ht="12.0" customHeight="1">
      <c r="D545" s="3"/>
      <c r="E545" s="3"/>
    </row>
    <row r="546" ht="12.0" customHeight="1">
      <c r="D546" s="3"/>
      <c r="E546" s="3"/>
    </row>
    <row r="547" ht="12.0" customHeight="1">
      <c r="D547" s="3"/>
      <c r="E547" s="3"/>
    </row>
    <row r="548" ht="12.0" customHeight="1">
      <c r="D548" s="3"/>
      <c r="E548" s="3"/>
    </row>
    <row r="549" ht="12.0" customHeight="1">
      <c r="D549" s="3"/>
      <c r="E549" s="3"/>
    </row>
    <row r="550" ht="12.0" customHeight="1">
      <c r="D550" s="3"/>
      <c r="E550" s="3"/>
    </row>
    <row r="551" ht="12.0" customHeight="1">
      <c r="D551" s="3"/>
      <c r="E551" s="3"/>
    </row>
    <row r="552" ht="12.0" customHeight="1">
      <c r="D552" s="3"/>
      <c r="E552" s="3"/>
    </row>
    <row r="553" ht="12.0" customHeight="1">
      <c r="D553" s="3"/>
      <c r="E553" s="3"/>
    </row>
    <row r="554" ht="12.0" customHeight="1">
      <c r="D554" s="3"/>
      <c r="E554" s="3"/>
    </row>
    <row r="555" ht="12.0" customHeight="1">
      <c r="D555" s="3"/>
      <c r="E555" s="3"/>
    </row>
    <row r="556" ht="12.0" customHeight="1">
      <c r="D556" s="3"/>
      <c r="E556" s="3"/>
    </row>
    <row r="557" ht="12.0" customHeight="1">
      <c r="D557" s="3"/>
      <c r="E557" s="3"/>
    </row>
    <row r="558" ht="12.0" customHeight="1">
      <c r="D558" s="3"/>
      <c r="E558" s="3"/>
    </row>
    <row r="559" ht="12.0" customHeight="1">
      <c r="D559" s="3"/>
      <c r="E559" s="3"/>
    </row>
    <row r="560" ht="12.0" customHeight="1">
      <c r="D560" s="3"/>
      <c r="E560" s="3"/>
    </row>
    <row r="561" ht="12.0" customHeight="1">
      <c r="D561" s="3"/>
      <c r="E561" s="3"/>
    </row>
    <row r="562" ht="12.0" customHeight="1">
      <c r="D562" s="3"/>
      <c r="E562" s="3"/>
    </row>
    <row r="563" ht="12.0" customHeight="1">
      <c r="D563" s="3"/>
      <c r="E563" s="3"/>
    </row>
    <row r="564" ht="12.0" customHeight="1">
      <c r="D564" s="3"/>
      <c r="E564" s="3"/>
    </row>
    <row r="565" ht="12.0" customHeight="1">
      <c r="D565" s="3"/>
      <c r="E565" s="3"/>
    </row>
    <row r="566" ht="12.0" customHeight="1">
      <c r="D566" s="3"/>
      <c r="E566" s="3"/>
    </row>
    <row r="567" ht="12.0" customHeight="1">
      <c r="D567" s="3"/>
      <c r="E567" s="3"/>
    </row>
    <row r="568" ht="12.0" customHeight="1">
      <c r="D568" s="3"/>
      <c r="E568" s="3"/>
    </row>
    <row r="569" ht="12.0" customHeight="1">
      <c r="D569" s="3"/>
      <c r="E569" s="3"/>
    </row>
    <row r="570" ht="12.0" customHeight="1">
      <c r="D570" s="3"/>
      <c r="E570" s="3"/>
    </row>
    <row r="571" ht="12.0" customHeight="1">
      <c r="D571" s="3"/>
      <c r="E571" s="3"/>
    </row>
    <row r="572" ht="12.0" customHeight="1">
      <c r="D572" s="3"/>
      <c r="E572" s="3"/>
    </row>
    <row r="573" ht="12.0" customHeight="1">
      <c r="D573" s="3"/>
      <c r="E573" s="3"/>
    </row>
    <row r="574" ht="12.0" customHeight="1">
      <c r="D574" s="3"/>
      <c r="E574" s="3"/>
    </row>
    <row r="575" ht="12.0" customHeight="1">
      <c r="D575" s="3"/>
      <c r="E575" s="3"/>
    </row>
    <row r="576" ht="12.0" customHeight="1">
      <c r="D576" s="3"/>
      <c r="E576" s="3"/>
    </row>
    <row r="577" ht="12.0" customHeight="1">
      <c r="D577" s="3"/>
      <c r="E577" s="3"/>
    </row>
    <row r="578" ht="12.0" customHeight="1">
      <c r="D578" s="3"/>
      <c r="E578" s="3"/>
    </row>
    <row r="579" ht="12.0" customHeight="1">
      <c r="D579" s="3"/>
      <c r="E579" s="3"/>
    </row>
    <row r="580" ht="12.0" customHeight="1">
      <c r="D580" s="3"/>
      <c r="E580" s="3"/>
    </row>
    <row r="581" ht="12.0" customHeight="1">
      <c r="D581" s="3"/>
      <c r="E581" s="3"/>
    </row>
    <row r="582" ht="12.0" customHeight="1">
      <c r="D582" s="3"/>
      <c r="E582" s="3"/>
    </row>
    <row r="583" ht="12.0" customHeight="1">
      <c r="D583" s="3"/>
      <c r="E583" s="3"/>
    </row>
    <row r="584" ht="12.0" customHeight="1">
      <c r="D584" s="3"/>
      <c r="E584" s="3"/>
    </row>
    <row r="585" ht="12.0" customHeight="1">
      <c r="D585" s="3"/>
      <c r="E585" s="3"/>
    </row>
    <row r="586" ht="12.0" customHeight="1">
      <c r="D586" s="3"/>
      <c r="E586" s="3"/>
    </row>
    <row r="587" ht="12.0" customHeight="1">
      <c r="D587" s="3"/>
      <c r="E587" s="3"/>
    </row>
    <row r="588" ht="12.0" customHeight="1">
      <c r="D588" s="3"/>
      <c r="E588" s="3"/>
    </row>
    <row r="589" ht="12.0" customHeight="1">
      <c r="D589" s="3"/>
      <c r="E589" s="3"/>
    </row>
    <row r="590" ht="12.0" customHeight="1">
      <c r="D590" s="3"/>
      <c r="E590" s="3"/>
    </row>
    <row r="591" ht="12.0" customHeight="1">
      <c r="D591" s="3"/>
      <c r="E591" s="3"/>
    </row>
    <row r="592" ht="12.0" customHeight="1">
      <c r="D592" s="3"/>
      <c r="E592" s="3"/>
    </row>
    <row r="593" ht="12.0" customHeight="1">
      <c r="D593" s="3"/>
      <c r="E593" s="3"/>
    </row>
    <row r="594" ht="12.0" customHeight="1">
      <c r="D594" s="3"/>
      <c r="E594" s="3"/>
    </row>
    <row r="595" ht="12.0" customHeight="1">
      <c r="D595" s="3"/>
      <c r="E595" s="3"/>
    </row>
    <row r="596" ht="12.0" customHeight="1">
      <c r="D596" s="3"/>
      <c r="E596" s="3"/>
    </row>
    <row r="597" ht="12.0" customHeight="1">
      <c r="D597" s="3"/>
      <c r="E597" s="3"/>
    </row>
    <row r="598" ht="12.0" customHeight="1">
      <c r="D598" s="3"/>
      <c r="E598" s="3"/>
    </row>
    <row r="599" ht="12.0" customHeight="1">
      <c r="D599" s="3"/>
      <c r="E599" s="3"/>
    </row>
    <row r="600" ht="12.0" customHeight="1">
      <c r="D600" s="3"/>
      <c r="E600" s="3"/>
    </row>
    <row r="601" ht="12.0" customHeight="1">
      <c r="D601" s="3"/>
      <c r="E601" s="3"/>
    </row>
    <row r="602" ht="12.0" customHeight="1">
      <c r="D602" s="3"/>
      <c r="E602" s="3"/>
    </row>
    <row r="603" ht="12.0" customHeight="1">
      <c r="D603" s="3"/>
      <c r="E603" s="3"/>
    </row>
    <row r="604" ht="12.0" customHeight="1">
      <c r="D604" s="3"/>
      <c r="E604" s="3"/>
    </row>
    <row r="605" ht="12.0" customHeight="1">
      <c r="D605" s="3"/>
      <c r="E605" s="3"/>
    </row>
    <row r="606" ht="12.0" customHeight="1">
      <c r="D606" s="3"/>
      <c r="E606" s="3"/>
    </row>
    <row r="607" ht="12.0" customHeight="1">
      <c r="D607" s="3"/>
      <c r="E607" s="3"/>
    </row>
    <row r="608" ht="12.0" customHeight="1">
      <c r="D608" s="3"/>
      <c r="E608" s="3"/>
    </row>
    <row r="609" ht="12.0" customHeight="1">
      <c r="D609" s="3"/>
      <c r="E609" s="3"/>
    </row>
    <row r="610" ht="12.0" customHeight="1">
      <c r="D610" s="3"/>
      <c r="E610" s="3"/>
    </row>
    <row r="611" ht="12.0" customHeight="1">
      <c r="D611" s="3"/>
      <c r="E611" s="3"/>
    </row>
    <row r="612" ht="12.0" customHeight="1">
      <c r="D612" s="3"/>
      <c r="E612" s="3"/>
    </row>
    <row r="613" ht="12.0" customHeight="1">
      <c r="D613" s="3"/>
      <c r="E613" s="3"/>
    </row>
    <row r="614" ht="12.0" customHeight="1">
      <c r="D614" s="3"/>
      <c r="E614" s="3"/>
    </row>
    <row r="615" ht="12.0" customHeight="1">
      <c r="D615" s="3"/>
      <c r="E615" s="3"/>
    </row>
    <row r="616" ht="12.0" customHeight="1">
      <c r="D616" s="3"/>
      <c r="E616" s="3"/>
    </row>
    <row r="617" ht="12.0" customHeight="1">
      <c r="D617" s="3"/>
      <c r="E617" s="3"/>
    </row>
    <row r="618" ht="12.0" customHeight="1">
      <c r="D618" s="3"/>
      <c r="E618" s="3"/>
    </row>
    <row r="619" ht="12.0" customHeight="1">
      <c r="D619" s="3"/>
      <c r="E619" s="3"/>
    </row>
    <row r="620" ht="12.0" customHeight="1">
      <c r="D620" s="3"/>
      <c r="E620" s="3"/>
    </row>
    <row r="621" ht="12.0" customHeight="1">
      <c r="D621" s="3"/>
      <c r="E621" s="3"/>
    </row>
    <row r="622" ht="12.0" customHeight="1">
      <c r="D622" s="3"/>
      <c r="E622" s="3"/>
    </row>
    <row r="623" ht="12.0" customHeight="1">
      <c r="D623" s="3"/>
      <c r="E623" s="3"/>
    </row>
    <row r="624" ht="12.0" customHeight="1">
      <c r="D624" s="3"/>
      <c r="E624" s="3"/>
    </row>
    <row r="625" ht="12.0" customHeight="1">
      <c r="D625" s="3"/>
      <c r="E625" s="3"/>
    </row>
    <row r="626" ht="12.0" customHeight="1">
      <c r="D626" s="3"/>
      <c r="E626" s="3"/>
    </row>
    <row r="627" ht="12.0" customHeight="1">
      <c r="D627" s="3"/>
      <c r="E627" s="3"/>
    </row>
    <row r="628" ht="12.0" customHeight="1">
      <c r="D628" s="3"/>
      <c r="E628" s="3"/>
    </row>
    <row r="629" ht="12.0" customHeight="1">
      <c r="D629" s="3"/>
      <c r="E629" s="3"/>
    </row>
    <row r="630" ht="12.0" customHeight="1">
      <c r="D630" s="3"/>
      <c r="E630" s="3"/>
    </row>
    <row r="631" ht="12.0" customHeight="1">
      <c r="D631" s="3"/>
      <c r="E631" s="3"/>
    </row>
    <row r="632" ht="12.0" customHeight="1">
      <c r="D632" s="3"/>
      <c r="E632" s="3"/>
    </row>
    <row r="633" ht="12.0" customHeight="1">
      <c r="D633" s="3"/>
      <c r="E633" s="3"/>
    </row>
    <row r="634" ht="12.0" customHeight="1">
      <c r="D634" s="3"/>
      <c r="E634" s="3"/>
    </row>
    <row r="635" ht="12.0" customHeight="1">
      <c r="D635" s="3"/>
      <c r="E635" s="3"/>
    </row>
    <row r="636" ht="12.0" customHeight="1">
      <c r="D636" s="3"/>
      <c r="E636" s="3"/>
    </row>
    <row r="637" ht="12.0" customHeight="1">
      <c r="D637" s="3"/>
      <c r="E637" s="3"/>
    </row>
    <row r="638" ht="12.0" customHeight="1">
      <c r="D638" s="3"/>
      <c r="E638" s="3"/>
    </row>
    <row r="639" ht="12.0" customHeight="1">
      <c r="D639" s="3"/>
      <c r="E639" s="3"/>
    </row>
    <row r="640" ht="12.0" customHeight="1">
      <c r="D640" s="3"/>
      <c r="E640" s="3"/>
    </row>
    <row r="641" ht="12.0" customHeight="1">
      <c r="D641" s="3"/>
      <c r="E641" s="3"/>
    </row>
    <row r="642" ht="12.0" customHeight="1">
      <c r="D642" s="3"/>
      <c r="E642" s="3"/>
    </row>
    <row r="643" ht="12.0" customHeight="1">
      <c r="D643" s="3"/>
      <c r="E643" s="3"/>
    </row>
    <row r="644" ht="12.0" customHeight="1">
      <c r="D644" s="3"/>
      <c r="E644" s="3"/>
    </row>
    <row r="645" ht="12.0" customHeight="1">
      <c r="D645" s="3"/>
      <c r="E645" s="3"/>
    </row>
    <row r="646" ht="12.0" customHeight="1">
      <c r="D646" s="3"/>
      <c r="E646" s="3"/>
    </row>
    <row r="647" ht="12.0" customHeight="1">
      <c r="D647" s="3"/>
      <c r="E647" s="3"/>
    </row>
    <row r="648" ht="12.0" customHeight="1">
      <c r="D648" s="3"/>
      <c r="E648" s="3"/>
    </row>
    <row r="649" ht="12.0" customHeight="1">
      <c r="D649" s="3"/>
      <c r="E649" s="3"/>
    </row>
    <row r="650" ht="12.0" customHeight="1">
      <c r="D650" s="3"/>
      <c r="E650" s="3"/>
    </row>
    <row r="651" ht="12.0" customHeight="1">
      <c r="D651" s="3"/>
      <c r="E651" s="3"/>
    </row>
    <row r="652" ht="12.0" customHeight="1">
      <c r="D652" s="3"/>
      <c r="E652" s="3"/>
    </row>
    <row r="653" ht="12.0" customHeight="1">
      <c r="D653" s="3"/>
      <c r="E653" s="3"/>
    </row>
    <row r="654" ht="12.0" customHeight="1">
      <c r="D654" s="3"/>
      <c r="E654" s="3"/>
    </row>
    <row r="655" ht="12.0" customHeight="1">
      <c r="D655" s="3"/>
      <c r="E655" s="3"/>
    </row>
    <row r="656" ht="12.0" customHeight="1">
      <c r="D656" s="3"/>
      <c r="E656" s="3"/>
    </row>
    <row r="657" ht="12.0" customHeight="1">
      <c r="D657" s="3"/>
      <c r="E657" s="3"/>
    </row>
    <row r="658" ht="12.0" customHeight="1">
      <c r="D658" s="3"/>
      <c r="E658" s="3"/>
    </row>
    <row r="659" ht="12.0" customHeight="1">
      <c r="D659" s="3"/>
      <c r="E659" s="3"/>
    </row>
    <row r="660" ht="12.0" customHeight="1">
      <c r="D660" s="3"/>
      <c r="E660" s="3"/>
    </row>
    <row r="661" ht="12.0" customHeight="1">
      <c r="D661" s="3"/>
      <c r="E661" s="3"/>
    </row>
    <row r="662" ht="12.0" customHeight="1">
      <c r="D662" s="3"/>
      <c r="E662" s="3"/>
    </row>
    <row r="663" ht="12.0" customHeight="1">
      <c r="D663" s="3"/>
      <c r="E663" s="3"/>
    </row>
    <row r="664" ht="12.0" customHeight="1">
      <c r="D664" s="3"/>
      <c r="E664" s="3"/>
    </row>
    <row r="665" ht="12.0" customHeight="1">
      <c r="D665" s="3"/>
      <c r="E665" s="3"/>
    </row>
    <row r="666" ht="12.0" customHeight="1">
      <c r="D666" s="3"/>
      <c r="E666" s="3"/>
    </row>
    <row r="667" ht="12.0" customHeight="1">
      <c r="D667" s="3"/>
      <c r="E667" s="3"/>
    </row>
    <row r="668" ht="12.0" customHeight="1">
      <c r="D668" s="3"/>
      <c r="E668" s="3"/>
    </row>
    <row r="669" ht="12.0" customHeight="1">
      <c r="D669" s="3"/>
      <c r="E669" s="3"/>
    </row>
    <row r="670" ht="12.0" customHeight="1">
      <c r="D670" s="3"/>
      <c r="E670" s="3"/>
    </row>
    <row r="671" ht="12.0" customHeight="1">
      <c r="D671" s="3"/>
      <c r="E671" s="3"/>
    </row>
    <row r="672" ht="12.0" customHeight="1">
      <c r="D672" s="3"/>
      <c r="E672" s="3"/>
    </row>
    <row r="673" ht="12.0" customHeight="1">
      <c r="D673" s="3"/>
      <c r="E673" s="3"/>
    </row>
    <row r="674" ht="12.0" customHeight="1">
      <c r="D674" s="3"/>
      <c r="E674" s="3"/>
    </row>
    <row r="675" ht="12.0" customHeight="1">
      <c r="D675" s="3"/>
      <c r="E675" s="3"/>
    </row>
    <row r="676" ht="12.0" customHeight="1">
      <c r="D676" s="3"/>
      <c r="E676" s="3"/>
    </row>
    <row r="677" ht="12.0" customHeight="1">
      <c r="D677" s="3"/>
      <c r="E677" s="3"/>
    </row>
    <row r="678" ht="12.0" customHeight="1">
      <c r="D678" s="3"/>
      <c r="E678" s="3"/>
    </row>
    <row r="679" ht="12.0" customHeight="1">
      <c r="D679" s="3"/>
      <c r="E679" s="3"/>
    </row>
    <row r="680" ht="12.0" customHeight="1">
      <c r="D680" s="3"/>
      <c r="E680" s="3"/>
    </row>
    <row r="681" ht="12.0" customHeight="1">
      <c r="D681" s="3"/>
      <c r="E681" s="3"/>
    </row>
    <row r="682" ht="12.0" customHeight="1">
      <c r="D682" s="3"/>
      <c r="E682" s="3"/>
    </row>
    <row r="683" ht="12.0" customHeight="1">
      <c r="D683" s="3"/>
      <c r="E683" s="3"/>
    </row>
    <row r="684" ht="12.0" customHeight="1">
      <c r="D684" s="3"/>
      <c r="E684" s="3"/>
    </row>
    <row r="685" ht="12.0" customHeight="1">
      <c r="D685" s="3"/>
      <c r="E685" s="3"/>
    </row>
    <row r="686" ht="12.0" customHeight="1">
      <c r="D686" s="3"/>
      <c r="E686" s="3"/>
    </row>
    <row r="687" ht="12.0" customHeight="1">
      <c r="D687" s="3"/>
      <c r="E687" s="3"/>
    </row>
    <row r="688" ht="12.0" customHeight="1">
      <c r="D688" s="3"/>
      <c r="E688" s="3"/>
    </row>
    <row r="689" ht="12.0" customHeight="1">
      <c r="D689" s="3"/>
      <c r="E689" s="3"/>
    </row>
    <row r="690" ht="12.0" customHeight="1">
      <c r="D690" s="3"/>
      <c r="E690" s="3"/>
    </row>
    <row r="691" ht="12.0" customHeight="1">
      <c r="D691" s="3"/>
      <c r="E691" s="3"/>
    </row>
    <row r="692" ht="12.0" customHeight="1">
      <c r="D692" s="3"/>
      <c r="E692" s="3"/>
    </row>
    <row r="693" ht="12.0" customHeight="1">
      <c r="D693" s="3"/>
      <c r="E693" s="3"/>
    </row>
    <row r="694" ht="12.0" customHeight="1">
      <c r="D694" s="3"/>
      <c r="E694" s="3"/>
    </row>
    <row r="695" ht="12.0" customHeight="1">
      <c r="D695" s="3"/>
      <c r="E695" s="3"/>
    </row>
    <row r="696" ht="12.0" customHeight="1">
      <c r="D696" s="3"/>
      <c r="E696" s="3"/>
    </row>
    <row r="697" ht="12.0" customHeight="1">
      <c r="D697" s="3"/>
      <c r="E697" s="3"/>
    </row>
    <row r="698" ht="12.0" customHeight="1">
      <c r="D698" s="3"/>
      <c r="E698" s="3"/>
    </row>
    <row r="699" ht="12.0" customHeight="1">
      <c r="D699" s="3"/>
      <c r="E699" s="3"/>
    </row>
    <row r="700" ht="12.0" customHeight="1">
      <c r="D700" s="3"/>
      <c r="E700" s="3"/>
    </row>
    <row r="701" ht="12.0" customHeight="1">
      <c r="D701" s="3"/>
      <c r="E701" s="3"/>
    </row>
    <row r="702" ht="12.0" customHeight="1">
      <c r="D702" s="3"/>
      <c r="E702" s="3"/>
    </row>
    <row r="703" ht="12.0" customHeight="1">
      <c r="D703" s="3"/>
      <c r="E703" s="3"/>
    </row>
    <row r="704" ht="12.0" customHeight="1">
      <c r="D704" s="3"/>
      <c r="E704" s="3"/>
    </row>
    <row r="705" ht="12.0" customHeight="1">
      <c r="D705" s="3"/>
      <c r="E705" s="3"/>
    </row>
    <row r="706" ht="12.0" customHeight="1">
      <c r="D706" s="3"/>
      <c r="E706" s="3"/>
    </row>
    <row r="707" ht="12.0" customHeight="1">
      <c r="D707" s="3"/>
      <c r="E707" s="3"/>
    </row>
    <row r="708" ht="12.0" customHeight="1">
      <c r="D708" s="3"/>
      <c r="E708" s="3"/>
    </row>
    <row r="709" ht="12.0" customHeight="1">
      <c r="D709" s="3"/>
      <c r="E709" s="3"/>
    </row>
    <row r="710" ht="12.0" customHeight="1">
      <c r="D710" s="3"/>
      <c r="E710" s="3"/>
    </row>
    <row r="711" ht="12.0" customHeight="1">
      <c r="D711" s="3"/>
      <c r="E711" s="3"/>
    </row>
    <row r="712" ht="12.0" customHeight="1">
      <c r="D712" s="3"/>
      <c r="E712" s="3"/>
    </row>
    <row r="713" ht="12.0" customHeight="1">
      <c r="D713" s="3"/>
      <c r="E713" s="3"/>
    </row>
    <row r="714" ht="12.0" customHeight="1">
      <c r="D714" s="3"/>
      <c r="E714" s="3"/>
    </row>
    <row r="715" ht="12.0" customHeight="1">
      <c r="D715" s="3"/>
      <c r="E715" s="3"/>
    </row>
    <row r="716" ht="12.0" customHeight="1">
      <c r="D716" s="3"/>
      <c r="E716" s="3"/>
    </row>
    <row r="717" ht="12.0" customHeight="1">
      <c r="D717" s="3"/>
      <c r="E717" s="3"/>
    </row>
    <row r="718" ht="12.0" customHeight="1">
      <c r="D718" s="3"/>
      <c r="E718" s="3"/>
    </row>
    <row r="719" ht="12.0" customHeight="1">
      <c r="D719" s="3"/>
      <c r="E719" s="3"/>
    </row>
    <row r="720" ht="12.0" customHeight="1">
      <c r="D720" s="3"/>
      <c r="E720" s="3"/>
    </row>
    <row r="721" ht="12.0" customHeight="1">
      <c r="D721" s="3"/>
      <c r="E721" s="3"/>
    </row>
    <row r="722" ht="12.0" customHeight="1">
      <c r="D722" s="3"/>
      <c r="E722" s="3"/>
    </row>
    <row r="723" ht="12.0" customHeight="1">
      <c r="D723" s="3"/>
      <c r="E723" s="3"/>
    </row>
    <row r="724" ht="12.0" customHeight="1">
      <c r="D724" s="3"/>
      <c r="E724" s="3"/>
    </row>
    <row r="725" ht="12.0" customHeight="1">
      <c r="D725" s="3"/>
      <c r="E725" s="3"/>
    </row>
    <row r="726" ht="12.0" customHeight="1">
      <c r="D726" s="3"/>
      <c r="E726" s="3"/>
    </row>
    <row r="727" ht="12.0" customHeight="1">
      <c r="D727" s="3"/>
      <c r="E727" s="3"/>
    </row>
    <row r="728" ht="12.0" customHeight="1">
      <c r="D728" s="3"/>
      <c r="E728" s="3"/>
    </row>
    <row r="729" ht="12.0" customHeight="1">
      <c r="D729" s="3"/>
      <c r="E729" s="3"/>
    </row>
    <row r="730" ht="12.0" customHeight="1">
      <c r="D730" s="3"/>
      <c r="E730" s="3"/>
    </row>
    <row r="731" ht="12.0" customHeight="1">
      <c r="D731" s="3"/>
      <c r="E731" s="3"/>
    </row>
    <row r="732" ht="12.0" customHeight="1">
      <c r="D732" s="3"/>
      <c r="E732" s="3"/>
    </row>
    <row r="733" ht="12.0" customHeight="1">
      <c r="D733" s="3"/>
      <c r="E733" s="3"/>
    </row>
    <row r="734" ht="12.0" customHeight="1">
      <c r="D734" s="3"/>
      <c r="E734" s="3"/>
    </row>
    <row r="735" ht="12.0" customHeight="1">
      <c r="D735" s="3"/>
      <c r="E735" s="3"/>
    </row>
    <row r="736" ht="12.0" customHeight="1">
      <c r="D736" s="3"/>
      <c r="E736" s="3"/>
    </row>
    <row r="737" ht="12.0" customHeight="1">
      <c r="D737" s="3"/>
      <c r="E737" s="3"/>
    </row>
    <row r="738" ht="12.0" customHeight="1">
      <c r="D738" s="3"/>
      <c r="E738" s="3"/>
    </row>
    <row r="739" ht="12.0" customHeight="1">
      <c r="D739" s="3"/>
      <c r="E739" s="3"/>
    </row>
    <row r="740" ht="12.0" customHeight="1">
      <c r="D740" s="3"/>
      <c r="E740" s="3"/>
    </row>
    <row r="741" ht="12.0" customHeight="1">
      <c r="D741" s="3"/>
      <c r="E741" s="3"/>
    </row>
    <row r="742" ht="12.0" customHeight="1">
      <c r="D742" s="3"/>
      <c r="E742" s="3"/>
    </row>
    <row r="743" ht="12.0" customHeight="1">
      <c r="D743" s="3"/>
      <c r="E743" s="3"/>
    </row>
    <row r="744" ht="12.0" customHeight="1">
      <c r="D744" s="3"/>
      <c r="E744" s="3"/>
    </row>
    <row r="745" ht="12.0" customHeight="1">
      <c r="D745" s="3"/>
      <c r="E745" s="3"/>
    </row>
    <row r="746" ht="12.0" customHeight="1">
      <c r="D746" s="3"/>
      <c r="E746" s="3"/>
    </row>
    <row r="747" ht="12.0" customHeight="1">
      <c r="D747" s="3"/>
      <c r="E747" s="3"/>
    </row>
    <row r="748" ht="12.0" customHeight="1">
      <c r="D748" s="3"/>
      <c r="E748" s="3"/>
    </row>
    <row r="749" ht="12.0" customHeight="1">
      <c r="D749" s="3"/>
      <c r="E749" s="3"/>
    </row>
    <row r="750" ht="12.0" customHeight="1">
      <c r="D750" s="3"/>
      <c r="E750" s="3"/>
    </row>
    <row r="751" ht="12.0" customHeight="1">
      <c r="D751" s="3"/>
      <c r="E751" s="3"/>
    </row>
    <row r="752" ht="12.0" customHeight="1">
      <c r="D752" s="3"/>
      <c r="E752" s="3"/>
    </row>
    <row r="753" ht="12.0" customHeight="1">
      <c r="D753" s="3"/>
      <c r="E753" s="3"/>
    </row>
    <row r="754" ht="12.0" customHeight="1">
      <c r="D754" s="3"/>
      <c r="E754" s="3"/>
    </row>
    <row r="755" ht="12.0" customHeight="1">
      <c r="D755" s="3"/>
      <c r="E755" s="3"/>
    </row>
    <row r="756" ht="12.0" customHeight="1">
      <c r="D756" s="3"/>
      <c r="E756" s="3"/>
    </row>
    <row r="757" ht="12.0" customHeight="1">
      <c r="D757" s="3"/>
      <c r="E757" s="3"/>
    </row>
    <row r="758" ht="12.0" customHeight="1">
      <c r="D758" s="3"/>
      <c r="E758" s="3"/>
    </row>
    <row r="759" ht="12.0" customHeight="1">
      <c r="D759" s="3"/>
      <c r="E759" s="3"/>
    </row>
    <row r="760" ht="12.0" customHeight="1">
      <c r="D760" s="3"/>
      <c r="E760" s="3"/>
    </row>
    <row r="761" ht="12.0" customHeight="1">
      <c r="D761" s="3"/>
      <c r="E761" s="3"/>
    </row>
    <row r="762" ht="12.0" customHeight="1">
      <c r="D762" s="3"/>
      <c r="E762" s="3"/>
    </row>
    <row r="763" ht="12.0" customHeight="1">
      <c r="D763" s="3"/>
      <c r="E763" s="3"/>
    </row>
    <row r="764" ht="12.0" customHeight="1">
      <c r="D764" s="3"/>
      <c r="E764" s="3"/>
    </row>
    <row r="765" ht="12.0" customHeight="1">
      <c r="D765" s="3"/>
      <c r="E765" s="3"/>
    </row>
    <row r="766" ht="12.0" customHeight="1">
      <c r="D766" s="3"/>
      <c r="E766" s="3"/>
    </row>
    <row r="767" ht="12.0" customHeight="1">
      <c r="D767" s="3"/>
      <c r="E767" s="3"/>
    </row>
    <row r="768" ht="12.0" customHeight="1">
      <c r="D768" s="3"/>
      <c r="E768" s="3"/>
    </row>
    <row r="769" ht="12.0" customHeight="1">
      <c r="D769" s="3"/>
      <c r="E769" s="3"/>
    </row>
    <row r="770" ht="12.0" customHeight="1">
      <c r="D770" s="3"/>
      <c r="E770" s="3"/>
    </row>
    <row r="771" ht="12.0" customHeight="1">
      <c r="D771" s="3"/>
      <c r="E771" s="3"/>
    </row>
    <row r="772" ht="12.0" customHeight="1">
      <c r="D772" s="3"/>
      <c r="E772" s="3"/>
    </row>
    <row r="773" ht="12.0" customHeight="1">
      <c r="D773" s="3"/>
      <c r="E773" s="3"/>
    </row>
    <row r="774" ht="12.0" customHeight="1">
      <c r="D774" s="3"/>
      <c r="E774" s="3"/>
    </row>
    <row r="775" ht="12.0" customHeight="1">
      <c r="D775" s="3"/>
      <c r="E775" s="3"/>
    </row>
    <row r="776" ht="12.0" customHeight="1">
      <c r="D776" s="3"/>
      <c r="E776" s="3"/>
    </row>
    <row r="777" ht="12.0" customHeight="1">
      <c r="D777" s="3"/>
      <c r="E777" s="3"/>
    </row>
    <row r="778" ht="12.0" customHeight="1">
      <c r="D778" s="3"/>
      <c r="E778" s="3"/>
    </row>
    <row r="779" ht="12.0" customHeight="1">
      <c r="D779" s="3"/>
      <c r="E779" s="3"/>
    </row>
    <row r="780" ht="12.0" customHeight="1">
      <c r="D780" s="3"/>
      <c r="E780" s="3"/>
    </row>
    <row r="781" ht="12.0" customHeight="1">
      <c r="D781" s="3"/>
      <c r="E781" s="3"/>
    </row>
    <row r="782" ht="12.0" customHeight="1">
      <c r="D782" s="3"/>
      <c r="E782" s="3"/>
    </row>
    <row r="783" ht="12.0" customHeight="1">
      <c r="D783" s="3"/>
      <c r="E783" s="3"/>
    </row>
    <row r="784" ht="12.0" customHeight="1">
      <c r="D784" s="3"/>
      <c r="E784" s="3"/>
    </row>
    <row r="785" ht="12.0" customHeight="1">
      <c r="D785" s="3"/>
      <c r="E785" s="3"/>
    </row>
    <row r="786" ht="12.0" customHeight="1">
      <c r="D786" s="3"/>
      <c r="E786" s="3"/>
    </row>
    <row r="787" ht="12.0" customHeight="1">
      <c r="D787" s="3"/>
      <c r="E787" s="3"/>
    </row>
    <row r="788" ht="12.0" customHeight="1">
      <c r="D788" s="3"/>
      <c r="E788" s="3"/>
    </row>
    <row r="789" ht="12.0" customHeight="1">
      <c r="D789" s="3"/>
      <c r="E789" s="3"/>
    </row>
    <row r="790" ht="12.0" customHeight="1">
      <c r="D790" s="3"/>
      <c r="E790" s="3"/>
    </row>
    <row r="791" ht="12.0" customHeight="1">
      <c r="D791" s="3"/>
      <c r="E791" s="3"/>
    </row>
    <row r="792" ht="12.0" customHeight="1">
      <c r="D792" s="3"/>
      <c r="E792" s="3"/>
    </row>
    <row r="793" ht="12.0" customHeight="1">
      <c r="D793" s="3"/>
      <c r="E793" s="3"/>
    </row>
    <row r="794" ht="12.0" customHeight="1">
      <c r="D794" s="3"/>
      <c r="E794" s="3"/>
    </row>
    <row r="795" ht="12.0" customHeight="1">
      <c r="D795" s="3"/>
      <c r="E795" s="3"/>
    </row>
    <row r="796" ht="12.0" customHeight="1">
      <c r="D796" s="3"/>
      <c r="E796" s="3"/>
    </row>
    <row r="797" ht="12.0" customHeight="1">
      <c r="D797" s="3"/>
      <c r="E797" s="3"/>
    </row>
    <row r="798" ht="12.0" customHeight="1">
      <c r="D798" s="3"/>
      <c r="E798" s="3"/>
    </row>
    <row r="799" ht="12.0" customHeight="1">
      <c r="D799" s="3"/>
      <c r="E799" s="3"/>
    </row>
    <row r="800" ht="12.0" customHeight="1">
      <c r="D800" s="3"/>
      <c r="E800" s="3"/>
    </row>
    <row r="801" ht="12.0" customHeight="1">
      <c r="D801" s="3"/>
      <c r="E801" s="3"/>
    </row>
    <row r="802" ht="12.0" customHeight="1">
      <c r="D802" s="3"/>
      <c r="E802" s="3"/>
    </row>
    <row r="803" ht="12.0" customHeight="1">
      <c r="D803" s="3"/>
      <c r="E803" s="3"/>
    </row>
    <row r="804" ht="12.0" customHeight="1">
      <c r="D804" s="3"/>
      <c r="E804" s="3"/>
    </row>
    <row r="805" ht="12.0" customHeight="1">
      <c r="D805" s="3"/>
      <c r="E805" s="3"/>
    </row>
    <row r="806" ht="12.0" customHeight="1">
      <c r="D806" s="3"/>
      <c r="E806" s="3"/>
    </row>
    <row r="807" ht="12.0" customHeight="1">
      <c r="D807" s="3"/>
      <c r="E807" s="3"/>
    </row>
    <row r="808" ht="12.0" customHeight="1">
      <c r="D808" s="3"/>
      <c r="E808" s="3"/>
    </row>
    <row r="809" ht="12.0" customHeight="1">
      <c r="D809" s="3"/>
      <c r="E809" s="3"/>
    </row>
    <row r="810" ht="12.0" customHeight="1">
      <c r="D810" s="3"/>
      <c r="E810" s="3"/>
    </row>
    <row r="811" ht="12.0" customHeight="1">
      <c r="D811" s="3"/>
      <c r="E811" s="3"/>
    </row>
    <row r="812" ht="12.0" customHeight="1">
      <c r="D812" s="3"/>
      <c r="E812" s="3"/>
    </row>
    <row r="813" ht="12.0" customHeight="1">
      <c r="D813" s="3"/>
      <c r="E813" s="3"/>
    </row>
    <row r="814" ht="12.0" customHeight="1">
      <c r="D814" s="3"/>
      <c r="E814" s="3"/>
    </row>
    <row r="815" ht="12.0" customHeight="1">
      <c r="D815" s="3"/>
      <c r="E815" s="3"/>
    </row>
    <row r="816" ht="12.0" customHeight="1">
      <c r="D816" s="3"/>
      <c r="E816" s="3"/>
    </row>
    <row r="817" ht="12.0" customHeight="1">
      <c r="D817" s="3"/>
      <c r="E817" s="3"/>
    </row>
    <row r="818" ht="12.0" customHeight="1">
      <c r="D818" s="3"/>
      <c r="E818" s="3"/>
    </row>
    <row r="819" ht="12.0" customHeight="1">
      <c r="D819" s="3"/>
      <c r="E819" s="3"/>
    </row>
    <row r="820" ht="12.0" customHeight="1">
      <c r="D820" s="3"/>
      <c r="E820" s="3"/>
    </row>
    <row r="821" ht="12.0" customHeight="1">
      <c r="D821" s="3"/>
      <c r="E821" s="3"/>
    </row>
    <row r="822" ht="12.0" customHeight="1">
      <c r="D822" s="3"/>
      <c r="E822" s="3"/>
    </row>
    <row r="823" ht="12.0" customHeight="1">
      <c r="D823" s="3"/>
      <c r="E823" s="3"/>
    </row>
    <row r="824" ht="12.0" customHeight="1">
      <c r="D824" s="3"/>
      <c r="E824" s="3"/>
    </row>
    <row r="825" ht="12.0" customHeight="1">
      <c r="D825" s="3"/>
      <c r="E825" s="3"/>
    </row>
    <row r="826" ht="12.0" customHeight="1">
      <c r="D826" s="3"/>
      <c r="E826" s="3"/>
    </row>
    <row r="827" ht="12.0" customHeight="1">
      <c r="D827" s="3"/>
      <c r="E827" s="3"/>
    </row>
    <row r="828" ht="12.0" customHeight="1">
      <c r="D828" s="3"/>
      <c r="E828" s="3"/>
    </row>
    <row r="829" ht="12.0" customHeight="1">
      <c r="D829" s="3"/>
      <c r="E829" s="3"/>
    </row>
    <row r="830" ht="12.0" customHeight="1">
      <c r="D830" s="3"/>
      <c r="E830" s="3"/>
    </row>
    <row r="831" ht="12.0" customHeight="1">
      <c r="D831" s="3"/>
      <c r="E831" s="3"/>
    </row>
    <row r="832" ht="12.0" customHeight="1">
      <c r="D832" s="3"/>
      <c r="E832" s="3"/>
    </row>
    <row r="833" ht="12.0" customHeight="1">
      <c r="D833" s="3"/>
      <c r="E833" s="3"/>
    </row>
    <row r="834" ht="12.0" customHeight="1">
      <c r="D834" s="3"/>
      <c r="E834" s="3"/>
    </row>
    <row r="835" ht="12.0" customHeight="1">
      <c r="D835" s="3"/>
      <c r="E835" s="3"/>
    </row>
    <row r="836" ht="12.0" customHeight="1">
      <c r="D836" s="3"/>
      <c r="E836" s="3"/>
    </row>
    <row r="837" ht="12.0" customHeight="1">
      <c r="D837" s="3"/>
      <c r="E837" s="3"/>
    </row>
    <row r="838" ht="12.0" customHeight="1">
      <c r="D838" s="3"/>
      <c r="E838" s="3"/>
    </row>
    <row r="839" ht="12.0" customHeight="1">
      <c r="D839" s="3"/>
      <c r="E839" s="3"/>
    </row>
    <row r="840" ht="12.0" customHeight="1">
      <c r="D840" s="3"/>
      <c r="E840" s="3"/>
    </row>
    <row r="841" ht="12.0" customHeight="1">
      <c r="D841" s="3"/>
      <c r="E841" s="3"/>
    </row>
    <row r="842" ht="12.0" customHeight="1">
      <c r="D842" s="3"/>
      <c r="E842" s="3"/>
    </row>
    <row r="843" ht="12.0" customHeight="1">
      <c r="D843" s="3"/>
      <c r="E843" s="3"/>
    </row>
    <row r="844" ht="12.0" customHeight="1">
      <c r="D844" s="3"/>
      <c r="E844" s="3"/>
    </row>
    <row r="845" ht="12.0" customHeight="1">
      <c r="D845" s="3"/>
      <c r="E845" s="3"/>
    </row>
    <row r="846" ht="12.0" customHeight="1">
      <c r="D846" s="3"/>
      <c r="E846" s="3"/>
    </row>
    <row r="847" ht="12.0" customHeight="1">
      <c r="D847" s="3"/>
      <c r="E847" s="3"/>
    </row>
    <row r="848" ht="12.0" customHeight="1">
      <c r="D848" s="3"/>
      <c r="E848" s="3"/>
    </row>
    <row r="849" ht="12.0" customHeight="1">
      <c r="D849" s="3"/>
      <c r="E849" s="3"/>
    </row>
    <row r="850" ht="12.0" customHeight="1">
      <c r="D850" s="3"/>
      <c r="E850" s="3"/>
    </row>
    <row r="851" ht="12.0" customHeight="1">
      <c r="D851" s="3"/>
      <c r="E851" s="3"/>
    </row>
    <row r="852" ht="12.0" customHeight="1">
      <c r="D852" s="3"/>
      <c r="E852" s="3"/>
    </row>
    <row r="853" ht="12.0" customHeight="1">
      <c r="D853" s="3"/>
      <c r="E853" s="3"/>
    </row>
    <row r="854" ht="12.0" customHeight="1">
      <c r="D854" s="3"/>
      <c r="E854" s="3"/>
    </row>
    <row r="855" ht="12.0" customHeight="1">
      <c r="D855" s="3"/>
      <c r="E855" s="3"/>
    </row>
    <row r="856" ht="12.0" customHeight="1">
      <c r="D856" s="3"/>
      <c r="E856" s="3"/>
    </row>
    <row r="857" ht="12.0" customHeight="1">
      <c r="D857" s="3"/>
      <c r="E857" s="3"/>
    </row>
    <row r="858" ht="12.0" customHeight="1">
      <c r="D858" s="3"/>
      <c r="E858" s="3"/>
    </row>
    <row r="859" ht="12.0" customHeight="1">
      <c r="D859" s="3"/>
      <c r="E859" s="3"/>
    </row>
    <row r="860" ht="12.0" customHeight="1">
      <c r="D860" s="3"/>
      <c r="E860" s="3"/>
    </row>
    <row r="861" ht="12.0" customHeight="1">
      <c r="D861" s="3"/>
      <c r="E861" s="3"/>
    </row>
    <row r="862" ht="12.0" customHeight="1">
      <c r="D862" s="3"/>
      <c r="E862" s="3"/>
    </row>
    <row r="863" ht="12.0" customHeight="1">
      <c r="D863" s="3"/>
      <c r="E863" s="3"/>
    </row>
    <row r="864" ht="12.0" customHeight="1">
      <c r="D864" s="3"/>
      <c r="E864" s="3"/>
    </row>
    <row r="865" ht="12.0" customHeight="1">
      <c r="D865" s="3"/>
      <c r="E865" s="3"/>
    </row>
    <row r="866" ht="12.0" customHeight="1">
      <c r="D866" s="3"/>
      <c r="E866" s="3"/>
    </row>
    <row r="867" ht="12.0" customHeight="1">
      <c r="D867" s="3"/>
      <c r="E867" s="3"/>
    </row>
    <row r="868" ht="12.0" customHeight="1">
      <c r="D868" s="3"/>
      <c r="E868" s="3"/>
    </row>
    <row r="869" ht="12.0" customHeight="1">
      <c r="D869" s="3"/>
      <c r="E869" s="3"/>
    </row>
    <row r="870" ht="12.0" customHeight="1">
      <c r="D870" s="3"/>
      <c r="E870" s="3"/>
    </row>
    <row r="871" ht="12.0" customHeight="1">
      <c r="D871" s="3"/>
      <c r="E871" s="3"/>
    </row>
    <row r="872" ht="12.0" customHeight="1">
      <c r="D872" s="3"/>
      <c r="E872" s="3"/>
    </row>
    <row r="873" ht="12.0" customHeight="1">
      <c r="D873" s="3"/>
      <c r="E873" s="3"/>
    </row>
    <row r="874" ht="12.0" customHeight="1">
      <c r="D874" s="3"/>
      <c r="E874" s="3"/>
    </row>
    <row r="875" ht="12.0" customHeight="1">
      <c r="D875" s="3"/>
      <c r="E875" s="3"/>
    </row>
    <row r="876" ht="12.0" customHeight="1">
      <c r="D876" s="3"/>
      <c r="E876" s="3"/>
    </row>
    <row r="877" ht="12.0" customHeight="1">
      <c r="D877" s="3"/>
      <c r="E877" s="3"/>
    </row>
    <row r="878" ht="12.0" customHeight="1">
      <c r="D878" s="3"/>
      <c r="E878" s="3"/>
    </row>
    <row r="879" ht="12.0" customHeight="1">
      <c r="D879" s="3"/>
      <c r="E879" s="3"/>
    </row>
    <row r="880" ht="12.0" customHeight="1">
      <c r="D880" s="3"/>
      <c r="E880" s="3"/>
    </row>
    <row r="881" ht="12.0" customHeight="1">
      <c r="D881" s="3"/>
      <c r="E881" s="3"/>
    </row>
    <row r="882" ht="12.0" customHeight="1">
      <c r="D882" s="3"/>
      <c r="E882" s="3"/>
    </row>
    <row r="883" ht="12.0" customHeight="1">
      <c r="D883" s="3"/>
      <c r="E883" s="3"/>
    </row>
    <row r="884" ht="12.0" customHeight="1">
      <c r="D884" s="3"/>
      <c r="E884" s="3"/>
    </row>
    <row r="885" ht="12.0" customHeight="1">
      <c r="D885" s="3"/>
      <c r="E885" s="3"/>
    </row>
    <row r="886" ht="12.0" customHeight="1">
      <c r="D886" s="3"/>
      <c r="E886" s="3"/>
    </row>
    <row r="887" ht="12.0" customHeight="1">
      <c r="D887" s="3"/>
      <c r="E887" s="3"/>
    </row>
    <row r="888" ht="12.0" customHeight="1">
      <c r="D888" s="3"/>
      <c r="E888" s="3"/>
    </row>
    <row r="889" ht="12.0" customHeight="1">
      <c r="D889" s="3"/>
      <c r="E889" s="3"/>
    </row>
    <row r="890" ht="12.0" customHeight="1">
      <c r="D890" s="3"/>
      <c r="E890" s="3"/>
    </row>
    <row r="891" ht="12.0" customHeight="1">
      <c r="D891" s="3"/>
      <c r="E891" s="3"/>
    </row>
    <row r="892" ht="12.0" customHeight="1">
      <c r="D892" s="3"/>
      <c r="E892" s="3"/>
    </row>
    <row r="893" ht="12.0" customHeight="1">
      <c r="D893" s="3"/>
      <c r="E893" s="3"/>
    </row>
    <row r="894" ht="12.0" customHeight="1">
      <c r="D894" s="3"/>
      <c r="E894" s="3"/>
    </row>
    <row r="895" ht="12.0" customHeight="1">
      <c r="D895" s="3"/>
      <c r="E895" s="3"/>
    </row>
    <row r="896" ht="12.0" customHeight="1">
      <c r="D896" s="3"/>
      <c r="E896" s="3"/>
    </row>
    <row r="897" ht="12.0" customHeight="1">
      <c r="D897" s="3"/>
      <c r="E897" s="3"/>
    </row>
    <row r="898" ht="12.0" customHeight="1">
      <c r="D898" s="3"/>
      <c r="E898" s="3"/>
    </row>
    <row r="899" ht="12.0" customHeight="1">
      <c r="D899" s="3"/>
      <c r="E899" s="3"/>
    </row>
    <row r="900" ht="12.0" customHeight="1">
      <c r="D900" s="3"/>
      <c r="E900" s="3"/>
    </row>
    <row r="901" ht="12.0" customHeight="1">
      <c r="D901" s="3"/>
      <c r="E901" s="3"/>
    </row>
    <row r="902" ht="12.0" customHeight="1">
      <c r="D902" s="3"/>
      <c r="E902" s="3"/>
    </row>
    <row r="903" ht="12.0" customHeight="1">
      <c r="D903" s="3"/>
      <c r="E903" s="3"/>
    </row>
    <row r="904" ht="12.0" customHeight="1">
      <c r="D904" s="3"/>
      <c r="E904" s="3"/>
    </row>
    <row r="905" ht="12.0" customHeight="1">
      <c r="D905" s="3"/>
      <c r="E905" s="3"/>
    </row>
    <row r="906" ht="12.0" customHeight="1">
      <c r="D906" s="3"/>
      <c r="E906" s="3"/>
    </row>
    <row r="907" ht="12.0" customHeight="1">
      <c r="D907" s="3"/>
      <c r="E907" s="3"/>
    </row>
    <row r="908" ht="12.0" customHeight="1">
      <c r="D908" s="3"/>
      <c r="E908" s="3"/>
    </row>
    <row r="909" ht="12.0" customHeight="1">
      <c r="D909" s="3"/>
      <c r="E909" s="3"/>
    </row>
    <row r="910" ht="12.0" customHeight="1">
      <c r="D910" s="3"/>
      <c r="E910" s="3"/>
    </row>
    <row r="911" ht="12.0" customHeight="1">
      <c r="D911" s="3"/>
      <c r="E911" s="3"/>
    </row>
    <row r="912" ht="12.0" customHeight="1">
      <c r="D912" s="3"/>
      <c r="E912" s="3"/>
    </row>
    <row r="913" ht="12.0" customHeight="1">
      <c r="D913" s="3"/>
      <c r="E913" s="3"/>
    </row>
    <row r="914" ht="12.0" customHeight="1">
      <c r="D914" s="3"/>
      <c r="E914" s="3"/>
    </row>
    <row r="915" ht="12.0" customHeight="1">
      <c r="D915" s="3"/>
      <c r="E915" s="3"/>
    </row>
    <row r="916" ht="12.0" customHeight="1">
      <c r="D916" s="3"/>
      <c r="E916" s="3"/>
    </row>
    <row r="917" ht="12.0" customHeight="1">
      <c r="D917" s="3"/>
      <c r="E917" s="3"/>
    </row>
    <row r="918" ht="12.0" customHeight="1">
      <c r="D918" s="3"/>
      <c r="E918" s="3"/>
    </row>
    <row r="919" ht="12.0" customHeight="1">
      <c r="D919" s="3"/>
      <c r="E919" s="3"/>
    </row>
    <row r="920" ht="12.0" customHeight="1">
      <c r="D920" s="3"/>
      <c r="E920" s="3"/>
    </row>
    <row r="921" ht="12.0" customHeight="1">
      <c r="D921" s="3"/>
      <c r="E921" s="3"/>
    </row>
    <row r="922" ht="12.0" customHeight="1">
      <c r="D922" s="3"/>
      <c r="E922" s="3"/>
    </row>
    <row r="923" ht="12.0" customHeight="1">
      <c r="D923" s="3"/>
      <c r="E923" s="3"/>
    </row>
    <row r="924" ht="12.0" customHeight="1">
      <c r="D924" s="3"/>
      <c r="E924" s="3"/>
    </row>
    <row r="925" ht="12.0" customHeight="1">
      <c r="D925" s="3"/>
      <c r="E925" s="3"/>
    </row>
    <row r="926" ht="12.0" customHeight="1">
      <c r="D926" s="3"/>
      <c r="E926" s="3"/>
    </row>
    <row r="927" ht="12.0" customHeight="1">
      <c r="D927" s="3"/>
      <c r="E927" s="3"/>
    </row>
    <row r="928" ht="12.0" customHeight="1">
      <c r="D928" s="3"/>
      <c r="E928" s="3"/>
    </row>
    <row r="929" ht="12.0" customHeight="1">
      <c r="D929" s="3"/>
      <c r="E929" s="3"/>
    </row>
    <row r="930" ht="12.0" customHeight="1">
      <c r="D930" s="3"/>
      <c r="E930" s="3"/>
    </row>
    <row r="931" ht="12.0" customHeight="1">
      <c r="D931" s="3"/>
      <c r="E931" s="3"/>
    </row>
    <row r="932" ht="12.0" customHeight="1">
      <c r="D932" s="3"/>
      <c r="E932" s="3"/>
    </row>
    <row r="933" ht="12.0" customHeight="1">
      <c r="D933" s="3"/>
      <c r="E933" s="3"/>
    </row>
    <row r="934" ht="12.0" customHeight="1">
      <c r="D934" s="3"/>
      <c r="E934" s="3"/>
    </row>
    <row r="935" ht="12.0" customHeight="1">
      <c r="D935" s="3"/>
      <c r="E935" s="3"/>
    </row>
    <row r="936" ht="12.0" customHeight="1">
      <c r="D936" s="3"/>
      <c r="E936" s="3"/>
    </row>
    <row r="937" ht="12.0" customHeight="1">
      <c r="D937" s="3"/>
      <c r="E937" s="3"/>
    </row>
    <row r="938" ht="12.0" customHeight="1">
      <c r="D938" s="3"/>
      <c r="E938" s="3"/>
    </row>
    <row r="939" ht="12.0" customHeight="1">
      <c r="D939" s="3"/>
      <c r="E939" s="3"/>
    </row>
    <row r="940" ht="12.0" customHeight="1">
      <c r="D940" s="3"/>
      <c r="E940" s="3"/>
    </row>
    <row r="941" ht="12.0" customHeight="1">
      <c r="D941" s="3"/>
      <c r="E941" s="3"/>
    </row>
    <row r="942" ht="12.0" customHeight="1">
      <c r="D942" s="3"/>
      <c r="E942" s="3"/>
    </row>
    <row r="943" ht="12.0" customHeight="1">
      <c r="D943" s="3"/>
      <c r="E943" s="3"/>
    </row>
    <row r="944" ht="12.0" customHeight="1">
      <c r="D944" s="3"/>
      <c r="E944" s="3"/>
    </row>
    <row r="945" ht="12.0" customHeight="1">
      <c r="D945" s="3"/>
      <c r="E945" s="3"/>
    </row>
    <row r="946" ht="12.0" customHeight="1">
      <c r="D946" s="3"/>
      <c r="E946" s="3"/>
    </row>
    <row r="947" ht="12.0" customHeight="1">
      <c r="D947" s="3"/>
      <c r="E947" s="3"/>
    </row>
    <row r="948" ht="12.0" customHeight="1">
      <c r="D948" s="3"/>
      <c r="E948" s="3"/>
    </row>
    <row r="949" ht="12.0" customHeight="1">
      <c r="D949" s="3"/>
      <c r="E949" s="3"/>
    </row>
    <row r="950" ht="12.0" customHeight="1">
      <c r="D950" s="3"/>
      <c r="E950" s="3"/>
    </row>
    <row r="951" ht="12.0" customHeight="1">
      <c r="D951" s="3"/>
      <c r="E951" s="3"/>
    </row>
    <row r="952" ht="12.0" customHeight="1">
      <c r="D952" s="3"/>
      <c r="E952" s="3"/>
    </row>
    <row r="953" ht="12.0" customHeight="1">
      <c r="D953" s="3"/>
      <c r="E953" s="3"/>
    </row>
    <row r="954" ht="12.0" customHeight="1">
      <c r="D954" s="3"/>
      <c r="E954" s="3"/>
    </row>
    <row r="955" ht="12.0" customHeight="1">
      <c r="D955" s="3"/>
      <c r="E955" s="3"/>
    </row>
    <row r="956" ht="12.0" customHeight="1">
      <c r="D956" s="3"/>
      <c r="E956" s="3"/>
    </row>
    <row r="957" ht="12.0" customHeight="1">
      <c r="D957" s="3"/>
      <c r="E957" s="3"/>
    </row>
    <row r="958" ht="12.0" customHeight="1">
      <c r="D958" s="3"/>
      <c r="E958" s="3"/>
    </row>
    <row r="959" ht="12.0" customHeight="1">
      <c r="D959" s="3"/>
      <c r="E959" s="3"/>
    </row>
    <row r="960" ht="12.0" customHeight="1">
      <c r="D960" s="3"/>
      <c r="E960" s="3"/>
    </row>
    <row r="961" ht="12.0" customHeight="1">
      <c r="D961" s="3"/>
      <c r="E961" s="3"/>
    </row>
    <row r="962" ht="12.0" customHeight="1">
      <c r="D962" s="3"/>
      <c r="E962" s="3"/>
    </row>
    <row r="963" ht="12.0" customHeight="1">
      <c r="D963" s="3"/>
      <c r="E963" s="3"/>
    </row>
    <row r="964" ht="12.0" customHeight="1">
      <c r="D964" s="3"/>
      <c r="E964" s="3"/>
    </row>
    <row r="965" ht="12.0" customHeight="1">
      <c r="D965" s="3"/>
      <c r="E965" s="3"/>
    </row>
    <row r="966" ht="12.0" customHeight="1">
      <c r="D966" s="3"/>
      <c r="E966" s="3"/>
    </row>
    <row r="967" ht="12.0" customHeight="1">
      <c r="D967" s="3"/>
      <c r="E967" s="3"/>
    </row>
    <row r="968" ht="12.0" customHeight="1">
      <c r="D968" s="3"/>
      <c r="E968" s="3"/>
    </row>
    <row r="969" ht="12.0" customHeight="1">
      <c r="D969" s="3"/>
      <c r="E969" s="3"/>
    </row>
    <row r="970" ht="12.0" customHeight="1">
      <c r="D970" s="3"/>
      <c r="E970" s="3"/>
    </row>
    <row r="971" ht="12.0" customHeight="1">
      <c r="D971" s="3"/>
      <c r="E971" s="3"/>
    </row>
    <row r="972" ht="12.0" customHeight="1">
      <c r="D972" s="3"/>
      <c r="E972" s="3"/>
    </row>
    <row r="973" ht="12.0" customHeight="1">
      <c r="D973" s="3"/>
      <c r="E973" s="3"/>
    </row>
    <row r="974" ht="12.0" customHeight="1">
      <c r="D974" s="3"/>
      <c r="E974" s="3"/>
    </row>
    <row r="975" ht="12.0" customHeight="1">
      <c r="D975" s="3"/>
      <c r="E975" s="3"/>
    </row>
    <row r="976" ht="12.0" customHeight="1">
      <c r="D976" s="3"/>
      <c r="E976" s="3"/>
    </row>
    <row r="977" ht="12.0" customHeight="1">
      <c r="D977" s="3"/>
      <c r="E977" s="3"/>
    </row>
    <row r="978" ht="12.0" customHeight="1">
      <c r="D978" s="3"/>
      <c r="E978" s="3"/>
    </row>
    <row r="979" ht="12.0" customHeight="1">
      <c r="D979" s="3"/>
      <c r="E979" s="3"/>
    </row>
    <row r="980" ht="12.0" customHeight="1">
      <c r="D980" s="3"/>
      <c r="E980" s="3"/>
    </row>
    <row r="981" ht="12.0" customHeight="1">
      <c r="D981" s="3"/>
      <c r="E981" s="3"/>
    </row>
    <row r="982" ht="12.0" customHeight="1">
      <c r="D982" s="3"/>
      <c r="E982" s="3"/>
    </row>
    <row r="983" ht="12.0" customHeight="1">
      <c r="D983" s="3"/>
      <c r="E983" s="3"/>
    </row>
    <row r="984" ht="12.0" customHeight="1">
      <c r="D984" s="3"/>
      <c r="E984" s="3"/>
    </row>
    <row r="985" ht="12.0" customHeight="1">
      <c r="D985" s="3"/>
      <c r="E985" s="3"/>
    </row>
    <row r="986" ht="12.0" customHeight="1">
      <c r="D986" s="3"/>
      <c r="E986" s="3"/>
    </row>
    <row r="987" ht="12.0" customHeight="1">
      <c r="D987" s="3"/>
      <c r="E987" s="3"/>
    </row>
    <row r="988" ht="12.0" customHeight="1">
      <c r="D988" s="3"/>
      <c r="E988" s="3"/>
    </row>
    <row r="989" ht="12.0" customHeight="1">
      <c r="D989" s="3"/>
      <c r="E989" s="3"/>
    </row>
    <row r="990" ht="12.0" customHeight="1">
      <c r="D990" s="3"/>
      <c r="E990" s="3"/>
    </row>
  </sheetData>
  <mergeCells count="5">
    <mergeCell ref="C4:D4"/>
    <mergeCell ref="A5:E5"/>
    <mergeCell ref="A1:B1"/>
    <mergeCell ref="A2:B2"/>
    <mergeCell ref="A3:B3"/>
  </mergeCells>
  <printOptions/>
  <pageMargins bottom="0.75" footer="0.0" header="0.0" left="0.7" right="0.7" top="0.75"/>
  <pageSetup orientation="landscape"/>
  <drawing r:id="rId1"/>
</worksheet>
</file>